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2430" windowWidth="12120" windowHeight="6720" activeTab="2"/>
  </bookViews>
  <sheets>
    <sheet name="грудень" sheetId="10" r:id="rId1"/>
    <sheet name="субвенції радам " sheetId="13" r:id="rId2"/>
    <sheet name="дотації" sheetId="14" r:id="rId3"/>
  </sheets>
  <definedNames>
    <definedName name="_xlnm._FilterDatabase" localSheetId="0" hidden="1">грудень!$C$1:$C$189</definedName>
    <definedName name="_xlnm.Print_Titles" localSheetId="0">грудень!$3:$4</definedName>
    <definedName name="_xlnm.Print_Area" localSheetId="0">грудень!$A$1:$Q$165</definedName>
    <definedName name="_xlnm.Print_Area" localSheetId="1">'субвенції радам '!$A$1:$J$14</definedName>
  </definedNames>
  <calcPr calcId="145621"/>
</workbook>
</file>

<file path=xl/calcChain.xml><?xml version="1.0" encoding="utf-8"?>
<calcChain xmlns="http://schemas.openxmlformats.org/spreadsheetml/2006/main">
  <c r="K15" i="14" l="1"/>
  <c r="K16" i="14"/>
  <c r="K14" i="14"/>
  <c r="K13" i="14"/>
  <c r="K12" i="14"/>
  <c r="K11" i="14"/>
  <c r="J10" i="14"/>
  <c r="I10" i="14"/>
  <c r="H10" i="14"/>
  <c r="G10" i="14"/>
  <c r="F10" i="14"/>
  <c r="K10" i="14" l="1"/>
  <c r="M76" i="10"/>
  <c r="F74" i="10" l="1"/>
  <c r="Q108" i="10"/>
  <c r="K108" i="10"/>
  <c r="E76" i="10"/>
  <c r="F76" i="10"/>
  <c r="L74" i="10"/>
  <c r="Q83" i="10" l="1"/>
  <c r="E78" i="10" l="1"/>
  <c r="Q151" i="10" l="1"/>
  <c r="Q150" i="10"/>
  <c r="Q149" i="10"/>
  <c r="Q163" i="10" l="1"/>
  <c r="Q162" i="10"/>
  <c r="Q161" i="10"/>
  <c r="Q160" i="10"/>
  <c r="K163" i="10"/>
  <c r="K162" i="10"/>
  <c r="K161" i="10"/>
  <c r="K160" i="10"/>
  <c r="K150" i="10" l="1"/>
  <c r="K151" i="10"/>
  <c r="K149" i="10"/>
  <c r="Q148" i="10" l="1"/>
  <c r="K148" i="10"/>
  <c r="N5" i="10"/>
  <c r="Q87" i="10"/>
  <c r="K87" i="10"/>
  <c r="Q79" i="10"/>
  <c r="K79" i="10"/>
  <c r="L57" i="10"/>
  <c r="Q94" i="10" l="1"/>
  <c r="K94" i="10"/>
  <c r="Q95" i="10"/>
  <c r="Q93" i="10"/>
  <c r="K95" i="10"/>
  <c r="K93" i="10"/>
  <c r="K114" i="10" l="1"/>
  <c r="E115" i="10" l="1"/>
  <c r="E18" i="10"/>
  <c r="K83" i="10" l="1"/>
  <c r="E43" i="10" l="1"/>
  <c r="Q139" i="10" l="1"/>
  <c r="K123" i="10" l="1"/>
  <c r="Q123" i="10"/>
  <c r="Q152" i="10" l="1"/>
  <c r="K152" i="10"/>
  <c r="Q78" i="10"/>
  <c r="K78" i="10"/>
  <c r="E77" i="10"/>
  <c r="E140" i="10"/>
  <c r="K139" i="10" l="1"/>
  <c r="Q51" i="10" l="1"/>
  <c r="E46" i="10"/>
  <c r="K51" i="10"/>
  <c r="Q13" i="10" l="1"/>
  <c r="Q12" i="10"/>
  <c r="Q11" i="10"/>
  <c r="Q10" i="10"/>
  <c r="Q9" i="10"/>
  <c r="E7" i="10"/>
  <c r="K12" i="10"/>
  <c r="K13" i="10"/>
  <c r="K11" i="10"/>
  <c r="K10" i="10"/>
  <c r="K9" i="10"/>
  <c r="Q110" i="10" l="1"/>
  <c r="Q107" i="10"/>
  <c r="Q106" i="10"/>
  <c r="K111" i="10"/>
  <c r="K110" i="10"/>
  <c r="K107" i="10"/>
  <c r="K106" i="10"/>
  <c r="K105" i="10"/>
  <c r="Q105" i="10"/>
  <c r="Q80" i="10"/>
  <c r="K80" i="10"/>
  <c r="Q49" i="10" l="1"/>
  <c r="Q48" i="10"/>
  <c r="K50" i="10"/>
  <c r="K49" i="10"/>
  <c r="K48" i="10"/>
  <c r="P53" i="10" l="1"/>
  <c r="O53" i="10"/>
  <c r="N53" i="10"/>
  <c r="M53" i="10"/>
  <c r="J53" i="10"/>
  <c r="I53" i="10"/>
  <c r="H53" i="10"/>
  <c r="G53" i="10"/>
  <c r="F53" i="10"/>
  <c r="E53" i="10"/>
  <c r="H5" i="10" l="1"/>
  <c r="Q75" i="10"/>
  <c r="K75" i="10"/>
  <c r="Q37" i="10" l="1"/>
  <c r="Q36" i="10"/>
  <c r="E34" i="10"/>
  <c r="K37" i="10"/>
  <c r="K36" i="10"/>
  <c r="Q125" i="10" l="1"/>
  <c r="Q124" i="10"/>
  <c r="K125" i="10"/>
  <c r="K124" i="10"/>
  <c r="J13" i="13" l="1"/>
  <c r="J24" i="13"/>
  <c r="J23" i="13"/>
  <c r="J22" i="13"/>
  <c r="J21" i="13"/>
  <c r="I20" i="13"/>
  <c r="H20" i="13"/>
  <c r="G20" i="13"/>
  <c r="F20" i="13"/>
  <c r="E20" i="13"/>
  <c r="J20" i="13" l="1"/>
  <c r="Q57" i="10"/>
  <c r="K57" i="10"/>
  <c r="Q104" i="10" l="1"/>
  <c r="K104" i="10"/>
  <c r="Q103" i="10"/>
  <c r="K103" i="10"/>
  <c r="Q102" i="10"/>
  <c r="K102" i="10"/>
  <c r="Q101" i="10" l="1"/>
  <c r="K101" i="10"/>
  <c r="Q100" i="10"/>
  <c r="K100" i="10"/>
  <c r="Q99" i="10"/>
  <c r="K99" i="10"/>
  <c r="Q98" i="10"/>
  <c r="K98" i="10"/>
  <c r="Q97" i="10"/>
  <c r="K97" i="10"/>
  <c r="Q96" i="10"/>
  <c r="K96" i="10"/>
  <c r="Q92" i="10"/>
  <c r="K92" i="10"/>
  <c r="K90" i="10"/>
  <c r="Q90" i="10"/>
  <c r="K91" i="10"/>
  <c r="Q91" i="10"/>
  <c r="L89" i="10"/>
  <c r="L53" i="10" s="1"/>
  <c r="Q111" i="10" l="1"/>
  <c r="Q89" i="10"/>
  <c r="K89" i="10"/>
  <c r="Q88" i="10"/>
  <c r="K88" i="10"/>
  <c r="Q86" i="10"/>
  <c r="K86" i="10"/>
  <c r="Q85" i="10"/>
  <c r="K85" i="10"/>
  <c r="Q84" i="10"/>
  <c r="K84" i="10"/>
  <c r="Q136" i="10" l="1"/>
  <c r="G5" i="10" l="1"/>
  <c r="K136" i="10"/>
  <c r="Q76" i="10" l="1"/>
  <c r="K76" i="10"/>
  <c r="Q74" i="10"/>
  <c r="K74" i="10"/>
  <c r="Q73" i="10"/>
  <c r="K73" i="10"/>
  <c r="Q72" i="10"/>
  <c r="K72" i="10"/>
  <c r="Q82" i="10"/>
  <c r="K82" i="10"/>
  <c r="Q81" i="10"/>
  <c r="K81" i="10"/>
  <c r="Q77" i="10"/>
  <c r="K77" i="10"/>
  <c r="K154" i="10" l="1"/>
  <c r="Q154" i="10"/>
  <c r="K159" i="10"/>
  <c r="Q159" i="10"/>
  <c r="K164" i="10"/>
  <c r="Q164" i="10"/>
  <c r="Q66" i="10"/>
  <c r="Q65" i="10"/>
  <c r="Q64" i="10"/>
  <c r="Q63" i="10"/>
  <c r="K66" i="10"/>
  <c r="K65" i="10"/>
  <c r="K64" i="10"/>
  <c r="K63" i="10"/>
  <c r="P121" i="10" l="1"/>
  <c r="O121" i="10"/>
  <c r="N121" i="10"/>
  <c r="M121" i="10"/>
  <c r="L121" i="10"/>
  <c r="J121" i="10"/>
  <c r="I121" i="10"/>
  <c r="H121" i="10"/>
  <c r="G121" i="10"/>
  <c r="F121" i="10"/>
  <c r="E121" i="10"/>
  <c r="Q155" i="10" l="1"/>
  <c r="K30" i="10"/>
  <c r="Q30" i="10"/>
  <c r="Q29" i="10"/>
  <c r="K155" i="10"/>
  <c r="Q61" i="10"/>
  <c r="Q60" i="10"/>
  <c r="K61" i="10"/>
  <c r="K60" i="10"/>
  <c r="Q140" i="10"/>
  <c r="Q138" i="10"/>
  <c r="Q137" i="10"/>
  <c r="Q135" i="10"/>
  <c r="Q134" i="10"/>
  <c r="Q133" i="10"/>
  <c r="Q132" i="10"/>
  <c r="Q131" i="10"/>
  <c r="Q130" i="10"/>
  <c r="Q129" i="10"/>
  <c r="Q128" i="10"/>
  <c r="Q127" i="10"/>
  <c r="Q126" i="10"/>
  <c r="K127" i="10"/>
  <c r="K126" i="10"/>
  <c r="K134" i="10"/>
  <c r="K133" i="10"/>
  <c r="K132" i="10"/>
  <c r="K131" i="10"/>
  <c r="K140" i="10"/>
  <c r="K29" i="10"/>
  <c r="K137" i="10" l="1"/>
  <c r="K135" i="10" l="1"/>
  <c r="Q28" i="10"/>
  <c r="Q27" i="10"/>
  <c r="K28" i="10"/>
  <c r="K27" i="10"/>
  <c r="Q26" i="10"/>
  <c r="Q25" i="10"/>
  <c r="Q24" i="10"/>
  <c r="K26" i="10"/>
  <c r="K25" i="10"/>
  <c r="K24" i="10"/>
  <c r="J12" i="13" l="1"/>
  <c r="J11" i="13"/>
  <c r="J10" i="13"/>
  <c r="P112" i="10" l="1"/>
  <c r="O112" i="10"/>
  <c r="M112" i="10"/>
  <c r="L112" i="10"/>
  <c r="J112" i="10"/>
  <c r="I112" i="10"/>
  <c r="H112" i="10"/>
  <c r="G112" i="10"/>
  <c r="F112" i="10"/>
  <c r="E112" i="10"/>
  <c r="Q19" i="10" l="1"/>
  <c r="Q18" i="10"/>
  <c r="Q17" i="10"/>
  <c r="K19" i="10"/>
  <c r="K18" i="10"/>
  <c r="K17" i="10"/>
  <c r="K129" i="10" l="1"/>
  <c r="Q38" i="10"/>
  <c r="Q35" i="10"/>
  <c r="K38" i="10"/>
  <c r="K35" i="10"/>
  <c r="K130" i="10" l="1"/>
  <c r="K128" i="10" l="1"/>
  <c r="Q56" i="10" l="1"/>
  <c r="K56" i="10"/>
  <c r="Q71" i="10"/>
  <c r="K71" i="10"/>
  <c r="Q70" i="10"/>
  <c r="K70" i="10"/>
  <c r="Q69" i="10"/>
  <c r="K69" i="10"/>
  <c r="Q68" i="10"/>
  <c r="K68" i="10"/>
  <c r="Q67" i="10"/>
  <c r="K67" i="10"/>
  <c r="Q62" i="10"/>
  <c r="K62" i="10"/>
  <c r="Q44" i="10" l="1"/>
  <c r="Q43" i="10"/>
  <c r="K44" i="10"/>
  <c r="K43" i="10"/>
  <c r="N113" i="10" l="1"/>
  <c r="N112" i="10" s="1"/>
  <c r="Q8" i="10" l="1"/>
  <c r="I9" i="13" l="1"/>
  <c r="H9" i="13"/>
  <c r="G9" i="13"/>
  <c r="F9" i="13"/>
  <c r="E9" i="13"/>
  <c r="J9" i="13" l="1"/>
  <c r="Q16" i="10"/>
  <c r="K16" i="10"/>
  <c r="G145" i="10" l="1"/>
  <c r="G141" i="10"/>
  <c r="K138" i="10" l="1"/>
  <c r="Q147" i="10" l="1"/>
  <c r="K147" i="10"/>
  <c r="Q118" i="10"/>
  <c r="Q117" i="10"/>
  <c r="Q116" i="10"/>
  <c r="K118" i="10"/>
  <c r="K117" i="10"/>
  <c r="K116" i="10"/>
  <c r="Q120" i="10" l="1"/>
  <c r="K120" i="10"/>
  <c r="Q142" i="10" l="1"/>
  <c r="K143" i="10"/>
  <c r="Q143" i="10"/>
  <c r="P41" i="10" l="1"/>
  <c r="O41" i="10"/>
  <c r="N41" i="10"/>
  <c r="M41" i="10"/>
  <c r="L41" i="10"/>
  <c r="J41" i="10"/>
  <c r="I41" i="10"/>
  <c r="H41" i="10"/>
  <c r="G41" i="10"/>
  <c r="F41" i="10"/>
  <c r="E41" i="10"/>
  <c r="P32" i="10"/>
  <c r="O32" i="10"/>
  <c r="N32" i="10"/>
  <c r="M32" i="10"/>
  <c r="L32" i="10"/>
  <c r="J32" i="10"/>
  <c r="I32" i="10"/>
  <c r="H32" i="10"/>
  <c r="G32" i="10"/>
  <c r="F32" i="10"/>
  <c r="P21" i="10"/>
  <c r="O21" i="10"/>
  <c r="N21" i="10"/>
  <c r="M21" i="10"/>
  <c r="L21" i="10"/>
  <c r="J21" i="10"/>
  <c r="I21" i="10"/>
  <c r="H21" i="10"/>
  <c r="G21" i="10"/>
  <c r="F21" i="10"/>
  <c r="E32" i="10"/>
  <c r="K32" i="10" s="1"/>
  <c r="K45" i="10"/>
  <c r="K42" i="10"/>
  <c r="K40" i="10"/>
  <c r="K39" i="10"/>
  <c r="K34" i="10"/>
  <c r="K22" i="10"/>
  <c r="K23" i="10"/>
  <c r="E21" i="10"/>
  <c r="K41" i="10" l="1"/>
  <c r="K31" i="10"/>
  <c r="K21" i="10" s="1"/>
  <c r="K115" i="10" l="1"/>
  <c r="Q115" i="10"/>
  <c r="Q45" i="10"/>
  <c r="Q34" i="10"/>
  <c r="Q20" i="10"/>
  <c r="Q31" i="10"/>
  <c r="Q23" i="10"/>
  <c r="K20" i="10"/>
  <c r="Q119" i="10" l="1"/>
  <c r="K119" i="10"/>
  <c r="Q40" i="10" l="1"/>
  <c r="Q158" i="10"/>
  <c r="Q157" i="10"/>
  <c r="Q156" i="10"/>
  <c r="K158" i="10" l="1"/>
  <c r="K157" i="10"/>
  <c r="K156" i="10"/>
  <c r="Q153" i="10" l="1"/>
  <c r="P145" i="10" l="1"/>
  <c r="O145" i="10"/>
  <c r="N145" i="10"/>
  <c r="M145" i="10"/>
  <c r="L145" i="10"/>
  <c r="J145" i="10"/>
  <c r="I145" i="10"/>
  <c r="H145" i="10"/>
  <c r="F145" i="10"/>
  <c r="Q145" i="10" l="1"/>
  <c r="Q146" i="10"/>
  <c r="Q59" i="10" l="1"/>
  <c r="K59" i="10"/>
  <c r="K153" i="10" l="1"/>
  <c r="K47" i="10" l="1"/>
  <c r="J141" i="10" l="1"/>
  <c r="I141" i="10"/>
  <c r="H141" i="10"/>
  <c r="K142" i="10"/>
  <c r="F141" i="10"/>
  <c r="E141" i="10"/>
  <c r="Q7" i="10"/>
  <c r="P7" i="10"/>
  <c r="O7" i="10"/>
  <c r="N7" i="10"/>
  <c r="M7" i="10"/>
  <c r="L7" i="10"/>
  <c r="J7" i="10"/>
  <c r="I7" i="10"/>
  <c r="H7" i="10"/>
  <c r="G7" i="10"/>
  <c r="F7" i="10"/>
  <c r="K7" i="10" l="1"/>
  <c r="Q47" i="10"/>
  <c r="P46" i="10"/>
  <c r="O46" i="10"/>
  <c r="N46" i="10"/>
  <c r="M46" i="10"/>
  <c r="L46" i="10"/>
  <c r="J46" i="10"/>
  <c r="I46" i="10"/>
  <c r="H46" i="10"/>
  <c r="G46" i="10"/>
  <c r="F46" i="10"/>
  <c r="K46" i="10" s="1"/>
  <c r="E52" i="10"/>
  <c r="E14" i="10" s="1"/>
  <c r="Q39" i="10"/>
  <c r="Q50" i="10"/>
  <c r="K52" i="10"/>
  <c r="G52" i="10" l="1"/>
  <c r="G14" i="10" s="1"/>
  <c r="I52" i="10"/>
  <c r="I14" i="10" s="1"/>
  <c r="L52" i="10"/>
  <c r="L14" i="10" s="1"/>
  <c r="N52" i="10"/>
  <c r="N14" i="10" s="1"/>
  <c r="P52" i="10"/>
  <c r="P14" i="10" s="1"/>
  <c r="F52" i="10"/>
  <c r="F14" i="10" s="1"/>
  <c r="H52" i="10"/>
  <c r="H14" i="10" s="1"/>
  <c r="J52" i="10"/>
  <c r="J14" i="10" s="1"/>
  <c r="M52" i="10"/>
  <c r="M14" i="10" s="1"/>
  <c r="O52" i="10"/>
  <c r="O14" i="10" s="1"/>
  <c r="Q46" i="10"/>
  <c r="Q15" i="10" l="1"/>
  <c r="K15" i="10"/>
  <c r="K14" i="10" s="1"/>
  <c r="K144" i="10" l="1"/>
  <c r="K122" i="10"/>
  <c r="K113" i="10"/>
  <c r="K112" i="10" s="1"/>
  <c r="K58" i="10"/>
  <c r="K33" i="10"/>
  <c r="K8" i="10"/>
  <c r="O141" i="10"/>
  <c r="Q144" i="10"/>
  <c r="Q122" i="10"/>
  <c r="Q113" i="10"/>
  <c r="Q112" i="10" s="1"/>
  <c r="Q58" i="10"/>
  <c r="Q55" i="10"/>
  <c r="Q42" i="10"/>
  <c r="Q41" i="10" s="1"/>
  <c r="Q33" i="10"/>
  <c r="Q22" i="10"/>
  <c r="Q21" i="10" s="1"/>
  <c r="Q53" i="10" l="1"/>
  <c r="O166" i="10"/>
  <c r="Q32" i="10"/>
  <c r="K141" i="10"/>
  <c r="Q52" i="10" l="1"/>
  <c r="Q14" i="10" s="1"/>
  <c r="Q5" i="10"/>
  <c r="E145" i="10" l="1"/>
  <c r="K55" i="10" l="1"/>
  <c r="K53" i="10" s="1"/>
  <c r="K5" i="10" l="1"/>
  <c r="P141" i="10" l="1"/>
  <c r="N141" i="10"/>
  <c r="M141" i="10"/>
  <c r="L141" i="10"/>
  <c r="Q141" i="10" l="1"/>
  <c r="M165" i="10" l="1"/>
  <c r="L165" i="10"/>
  <c r="G165" i="10"/>
  <c r="G166" i="10" s="1"/>
  <c r="K121" i="10" l="1"/>
  <c r="I165" i="10"/>
  <c r="I166" i="10" s="1"/>
  <c r="N165" i="10"/>
  <c r="E165" i="10"/>
  <c r="F165" i="10"/>
  <c r="F166" i="10" s="1"/>
  <c r="H165" i="10"/>
  <c r="H166" i="10" s="1"/>
  <c r="J165" i="10"/>
  <c r="P165" i="10"/>
  <c r="P166" i="10" s="1"/>
  <c r="Q121" i="10"/>
  <c r="R165" i="10" s="1"/>
  <c r="M166" i="10"/>
  <c r="L166" i="10"/>
  <c r="Q165" i="10" l="1"/>
  <c r="Q166" i="10" s="1"/>
  <c r="K165" i="10"/>
  <c r="J166" i="10"/>
  <c r="N166" i="10"/>
  <c r="M170" i="10" s="1"/>
  <c r="E166" i="10"/>
  <c r="K170" i="10" s="1"/>
  <c r="K146" i="10"/>
  <c r="N170" i="10" l="1"/>
  <c r="K166" i="10"/>
  <c r="K145" i="10"/>
</calcChain>
</file>

<file path=xl/sharedStrings.xml><?xml version="1.0" encoding="utf-8"?>
<sst xmlns="http://schemas.openxmlformats.org/spreadsheetml/2006/main" count="258" uniqueCount="209">
  <si>
    <t xml:space="preserve">Головний розпорядник </t>
  </si>
  <si>
    <t>Код видатків</t>
  </si>
  <si>
    <t>КЕКВ</t>
  </si>
  <si>
    <t>Назва видатків</t>
  </si>
  <si>
    <t>КПКВК</t>
  </si>
  <si>
    <t>Відділ культури</t>
  </si>
  <si>
    <t>Відділ освіти</t>
  </si>
  <si>
    <t xml:space="preserve">Джерела збільшення видатків за загальним фондом за рахунок </t>
  </si>
  <si>
    <t>Обсяг фінансового ресурсу до розподілу</t>
  </si>
  <si>
    <t>Джерела збільшення видатків за спеціальним фондом за рахунок</t>
  </si>
  <si>
    <t>Райдержадміністрація (для охорони здоров"я)</t>
  </si>
  <si>
    <t>Райдержадміністрація (всього)</t>
  </si>
  <si>
    <t xml:space="preserve">  спеціальний фонд - разом</t>
  </si>
  <si>
    <t>Загальний фонд - разом</t>
  </si>
  <si>
    <t>Разом видатків</t>
  </si>
  <si>
    <t>баланс</t>
  </si>
  <si>
    <t>на рік</t>
  </si>
  <si>
    <t>Івано-Франківська РЛ</t>
  </si>
  <si>
    <t>Управління соцзахисту</t>
  </si>
  <si>
    <t xml:space="preserve">Доходи </t>
  </si>
  <si>
    <t>Районна рада</t>
  </si>
  <si>
    <t>щодо внесення змін до районного бюджету Яворівського району на 2020 рік</t>
  </si>
  <si>
    <t>Довідка змін до планових призначень загального  фонду  місцевих бюджетів  на 2020 рік</t>
  </si>
  <si>
    <t>Фінансове управління( в частині трансфертів)</t>
  </si>
  <si>
    <t>Яворівська ЦРЛ</t>
  </si>
  <si>
    <t>Новояворівська РЛ</t>
  </si>
  <si>
    <t>Немирівська РЛ</t>
  </si>
  <si>
    <t>серпень</t>
  </si>
  <si>
    <t>Перерозподілу затверджених видатків  загального фонду</t>
  </si>
  <si>
    <t>перерозподілу видатків спецфонду</t>
  </si>
  <si>
    <t>перерозподілу видатків загального фонду</t>
  </si>
  <si>
    <t>Інші субвенції (кошти передані із заг. до спеціального фонду)</t>
  </si>
  <si>
    <t>кошти передані</t>
  </si>
  <si>
    <t>Поріччя</t>
  </si>
  <si>
    <t>Збільшення потужностей адмінбудинку</t>
  </si>
  <si>
    <t>липень</t>
  </si>
  <si>
    <t>Капремонт приймальних відділень</t>
  </si>
  <si>
    <t xml:space="preserve"> субвенції  з обл.</t>
  </si>
  <si>
    <t>обласна субвенція на придбання житла для учасників АТО на умовах співфінансування</t>
  </si>
  <si>
    <t>Розрахункові для РЦСДМ</t>
  </si>
  <si>
    <t>2111   2120</t>
  </si>
  <si>
    <t>Розрахункові для терцентру</t>
  </si>
  <si>
    <t>пільги на ЖКП родинам Героїв Небесної Сотні</t>
  </si>
  <si>
    <t>Капремонт даху НД с.Затока</t>
  </si>
  <si>
    <t>Великопільська</t>
  </si>
  <si>
    <t>Капремонт НД с.Ямельня</t>
  </si>
  <si>
    <t>Чернилявська</t>
  </si>
  <si>
    <t>ОБ 9750</t>
  </si>
  <si>
    <t>Співфінансування проєкту  створення навчально-практичного центру Держ.навч. Заклад "Новояворівське вище професійне училище"</t>
  </si>
  <si>
    <t>Реконструкція фасаду лікарні</t>
  </si>
  <si>
    <t>Капремонт палат ВВЛ</t>
  </si>
  <si>
    <t>Субвенція за пролікованих хворих</t>
  </si>
  <si>
    <t>м.Львів</t>
  </si>
  <si>
    <t>Пропозиції на сесію грудень 2020</t>
  </si>
  <si>
    <t>Інсуліни</t>
  </si>
  <si>
    <t>Безкоштовні медикаменти</t>
  </si>
  <si>
    <t>Енергоносії лікарня</t>
  </si>
  <si>
    <t>Енергоносії ФАПи</t>
  </si>
  <si>
    <t>Капітальні ремонти  ЗОШ ДНЗ</t>
  </si>
  <si>
    <t>Зменшення доходів по власних надходженнях (4,1)</t>
  </si>
  <si>
    <t>2210,  2240</t>
  </si>
  <si>
    <t>2273, 2271, 2210, 2240, 2250, 2800, 3110,  2111, 2120</t>
  </si>
  <si>
    <t>Грошова компенсація для придбання житла учаснику бойових дій в Афганістані</t>
  </si>
  <si>
    <t xml:space="preserve"> субвенції із державного бюджету  (кошти передані із заг. до спеціального фонду)</t>
  </si>
  <si>
    <t>Оплата безкоштовних медикаментів</t>
  </si>
  <si>
    <t>придбання житла для учасників АТО на умовах співфінансування</t>
  </si>
  <si>
    <t>Програма покращення сервісу платників податків</t>
  </si>
  <si>
    <t>Програма делегованих повноважень</t>
  </si>
  <si>
    <t>2271, 2274</t>
  </si>
  <si>
    <t>Оплата енергоносіїв</t>
  </si>
  <si>
    <t>2111, 2120</t>
  </si>
  <si>
    <r>
      <rPr>
        <b/>
        <sz val="14"/>
        <rFont val="Arial Cyr"/>
        <charset val="204"/>
      </rPr>
      <t>перерозподіл ПК "Кристал" спеціального фонду власних находень</t>
    </r>
    <r>
      <rPr>
        <sz val="14"/>
        <rFont val="Arial Cyr"/>
        <charset val="204"/>
      </rPr>
      <t xml:space="preserve">  (зарплата з нарахування+277,6 т.грн., енргоносії-120,0 т.грн., інші видатки-157,6 т.грн.)</t>
    </r>
  </si>
  <si>
    <r>
      <rPr>
        <b/>
        <sz val="14"/>
        <rFont val="Arial Cyr"/>
        <charset val="204"/>
      </rPr>
      <t>ПК "Кристал" зменшення власних надходжень</t>
    </r>
    <r>
      <rPr>
        <sz val="14"/>
        <rFont val="Arial Cyr"/>
        <charset val="204"/>
      </rPr>
      <t xml:space="preserve">  (предмети - 19,7 т.грн., послуги - 2,072 т.грн.)</t>
    </r>
  </si>
  <si>
    <t>2271, 2272</t>
  </si>
  <si>
    <t>ПК "Кристал" зменшення енергоносії</t>
  </si>
  <si>
    <t>ПК "Кристал" послуги</t>
  </si>
  <si>
    <t xml:space="preserve">2111, 2120, </t>
  </si>
  <si>
    <t>заробітна плата з нарахування працівникам народних домів</t>
  </si>
  <si>
    <t xml:space="preserve">зменшення енергоносіїв по музеях </t>
  </si>
  <si>
    <t>заробітна плата з нарахуваннями працівників ПК "Кристал"</t>
  </si>
  <si>
    <t>нарахування на заробітну працівникам бібліотек</t>
  </si>
  <si>
    <t>2273, 2274, 2275</t>
  </si>
  <si>
    <t>Придбання обладнання  АЗПСМ Вербляни</t>
  </si>
  <si>
    <t>Оплата послуг лікарня (пожежна сигналізації)</t>
  </si>
  <si>
    <t>Капремонт акового залу Яворів ЗОШ №3</t>
  </si>
  <si>
    <t>Проведення неолімпійських видів спорту</t>
  </si>
  <si>
    <t>Заходи ДЮСШ Янтар</t>
  </si>
  <si>
    <t>Газифікація села</t>
  </si>
  <si>
    <t>Лозино</t>
  </si>
  <si>
    <t xml:space="preserve">Співфінансування будівництва амбулаторій смт.Шкло-88,8 </t>
  </si>
  <si>
    <t>система опалення Новояворівськ ЗОШ  №1</t>
  </si>
  <si>
    <t>Будівництво насосної станції під тиску</t>
  </si>
  <si>
    <t>2230, 2240, 2250, 2271, 2273, 2274</t>
  </si>
  <si>
    <t xml:space="preserve">ДНЗ : зарплата з нарахуванням  </t>
  </si>
  <si>
    <t>2240, 2230</t>
  </si>
  <si>
    <t>ДНЗ : оплата послуг - -14,8, харчування -14,7 тис.грн</t>
  </si>
  <si>
    <t xml:space="preserve">придбання товарів довгострокового користування </t>
  </si>
  <si>
    <t>2210, 3110</t>
  </si>
  <si>
    <t>Оснащення ЗОШ (кабінетів  фізики, біології, хімії .) Залишок освітньої субвенції (р-ний)</t>
  </si>
  <si>
    <t xml:space="preserve"> Методкабінет    2111 - -84,7т.грн., 2120- -19,5т.грн.</t>
  </si>
  <si>
    <t>КП "Центр проф.розвитку педпрацівників"  на заробітну плату з нарахуванням</t>
  </si>
  <si>
    <t>Капітальний ремон фасаду ДНЗ №2 м.Яворів</t>
  </si>
  <si>
    <t>Капітальний ремонт приміщення ДНЗ№2 м.Яворів</t>
  </si>
  <si>
    <t>Капітальний ремонт спортзалу Яворівського НВК ДНЗ-ЗОШ Іст</t>
  </si>
  <si>
    <t>Придбання комп'ютерів для Яворівського НВК ДНЗ ЗОШ</t>
  </si>
  <si>
    <t>нарахування на заробітну плату працівникам мистецьких шкіл</t>
  </si>
  <si>
    <t>Забезпечення киснем хворих</t>
  </si>
  <si>
    <t>Нормативно грошова оцінка земель</t>
  </si>
  <si>
    <t>зменшення енергоносіїв по мистецьких школах</t>
  </si>
  <si>
    <t>заробітна плата з нарахуваннями працівникам бухгалтерії</t>
  </si>
  <si>
    <t xml:space="preserve">зменшення енергоносіїв  по бібліотеках </t>
  </si>
  <si>
    <t xml:space="preserve"> предмети та матеріали народні доми</t>
  </si>
  <si>
    <t>Придбання обладнання для амбулаторії Немирів</t>
  </si>
  <si>
    <t>2610   3210</t>
  </si>
  <si>
    <t>Начальник фінансового управління</t>
  </si>
  <si>
    <t>Н.Горох</t>
  </si>
  <si>
    <t>2210, 2240, 3110</t>
  </si>
  <si>
    <t>Відділ кадрів  заробітна плата з нарахуванням</t>
  </si>
  <si>
    <t>2111 , 2120</t>
  </si>
  <si>
    <t>Заробвтна плата з нарахуванням  цен.бухгалтерія  +26,0 тис.грн., обслуг.група + 36,6 тис.грн</t>
  </si>
  <si>
    <r>
      <t xml:space="preserve">Капітальний ремонт даху в </t>
    </r>
    <r>
      <rPr>
        <b/>
        <sz val="12"/>
        <rFont val="Times New Roman"/>
        <family val="1"/>
        <charset val="204"/>
      </rPr>
      <t>Чолгинській ЗОШ І-ІІ ст. в с.</t>
    </r>
    <r>
      <rPr>
        <sz val="12"/>
        <rFont val="Times New Roman"/>
        <family val="1"/>
        <charset val="204"/>
      </rPr>
      <t xml:space="preserve"> Чолгині Яворівського району Львівської області</t>
    </r>
  </si>
  <si>
    <r>
      <t xml:space="preserve">Капітальний ремонт даху  спортивного залу і майстерні у </t>
    </r>
    <r>
      <rPr>
        <b/>
        <sz val="12"/>
        <rFont val="Times New Roman"/>
        <family val="1"/>
        <charset val="204"/>
      </rPr>
      <t xml:space="preserve">Краковецькій ЗОШ І-ІІІ </t>
    </r>
    <r>
      <rPr>
        <sz val="12"/>
        <rFont val="Times New Roman"/>
        <family val="1"/>
        <charset val="204"/>
      </rPr>
      <t xml:space="preserve"> </t>
    </r>
  </si>
  <si>
    <r>
      <t xml:space="preserve">Капітальний ремонт з утепленням та оздобленням частини фасаду </t>
    </r>
    <r>
      <rPr>
        <b/>
        <sz val="12"/>
        <rFont val="Times New Roman"/>
        <family val="1"/>
        <charset val="204"/>
      </rPr>
      <t>Ясниського НВК</t>
    </r>
    <r>
      <rPr>
        <sz val="12"/>
        <rFont val="Times New Roman"/>
        <family val="1"/>
        <charset val="204"/>
      </rPr>
      <t xml:space="preserve"> "ЗОШ І-ІІІ ступенів імені Памби Беринди-ДНЗ"</t>
    </r>
  </si>
  <si>
    <r>
      <t>Капітальний ремонт</t>
    </r>
    <r>
      <rPr>
        <b/>
        <sz val="12"/>
        <rFont val="Times New Roman"/>
        <family val="1"/>
        <charset val="204"/>
      </rPr>
      <t xml:space="preserve"> фундаменту </t>
    </r>
    <r>
      <rPr>
        <sz val="12"/>
        <rFont val="Times New Roman"/>
        <family val="1"/>
        <charset val="204"/>
      </rPr>
      <t>філії</t>
    </r>
    <r>
      <rPr>
        <b/>
        <sz val="12"/>
        <rFont val="Times New Roman"/>
        <family val="1"/>
        <charset val="204"/>
      </rPr>
      <t xml:space="preserve"> Верещицька ЗОШ І ст</t>
    </r>
    <r>
      <rPr>
        <sz val="12"/>
        <rFont val="Times New Roman"/>
        <family val="1"/>
        <charset val="204"/>
      </rPr>
      <t>. Опорного закладу Новояворівська ЗОШ І-ІІІст.№1 Яворівського району Львівської області</t>
    </r>
  </si>
  <si>
    <r>
      <t xml:space="preserve">Будівництво розвідувально-експлуатаційної свердловини для </t>
    </r>
    <r>
      <rPr>
        <b/>
        <sz val="12"/>
        <rFont val="Times New Roman"/>
        <family val="1"/>
        <charset val="204"/>
      </rPr>
      <t>Верблянського НВК ЗОШ І-ІІІ ст-ДНЗ  +41,0 тис.грн. , для Вороблячиської ЗОШ І-ІІ ст. +32,0 тис.грн</t>
    </r>
  </si>
  <si>
    <t>Капітальний ремонт фасаду : Середкевичі НВК ЗОШ - -16,0 тис.грн., Мальчиці НВК ЗОШ - - 7,0 тис.грн.</t>
  </si>
  <si>
    <t xml:space="preserve">Капітальний ремонт даху Новинської ЗОШ І.Ііст </t>
  </si>
  <si>
    <t>Капітальний ремонт їдальні Опорного закладу Іва-Франківської ЗОШ І-ІІІст</t>
  </si>
  <si>
    <t xml:space="preserve">Капітальний ремонт спортивного залу Яворівської гімназії </t>
  </si>
  <si>
    <t>Капітальний ремонт будівлі корпусу №3 Краковецької ЗОШ І-ІІІ ст</t>
  </si>
  <si>
    <r>
      <t xml:space="preserve">Капітальний ремонт сист.опалення </t>
    </r>
    <r>
      <rPr>
        <b/>
        <sz val="14"/>
        <rFont val="Arial Cyr"/>
        <charset val="204"/>
      </rPr>
      <t>Новояворівської ЗОШ Іст. --</t>
    </r>
    <r>
      <rPr>
        <sz val="14"/>
        <rFont val="Arial Cyr"/>
        <charset val="204"/>
      </rPr>
      <t xml:space="preserve">26,0 тис.грн.,   К.Р. теплових мереж </t>
    </r>
    <r>
      <rPr>
        <b/>
        <sz val="14"/>
        <rFont val="Arial Cyr"/>
        <charset val="204"/>
      </rPr>
      <t>Нагачівської ЗОШ І-ІІІ ст.</t>
    </r>
    <r>
      <rPr>
        <sz val="14"/>
        <rFont val="Arial Cyr"/>
        <charset val="204"/>
      </rPr>
      <t xml:space="preserve"> --50,0 тис.грн</t>
    </r>
  </si>
  <si>
    <t>Будівництво котельні Вороблячинській ЗОШ І-ІІ ст</t>
  </si>
  <si>
    <t>Капітальний ремонт благоустрою :  Яворівська гімназія  - -20,0тис.грн.,  Верблянського НВК ЗОШ І-ІІІст  --7,0 тис.грн</t>
  </si>
  <si>
    <t>Капітальний ремонт їдальні  Новинської ЗОШ І-Ііст</t>
  </si>
  <si>
    <t>Програма розвитку цивільного захисту (закупівля рятувальних капюшонів)</t>
  </si>
  <si>
    <t>Капремонт фасаду ІІ корпусу сЯворівської ЗОШ №2</t>
  </si>
  <si>
    <t>Бердихівська</t>
  </si>
  <si>
    <t xml:space="preserve">доходи  41053900 "Інші субвенції з місцевого бюджету" </t>
  </si>
  <si>
    <t>Загальний фонд</t>
  </si>
  <si>
    <t>спеціальний фонд</t>
  </si>
  <si>
    <t>Порічанська</t>
  </si>
  <si>
    <t>Лозинська</t>
  </si>
  <si>
    <t>березень</t>
  </si>
  <si>
    <t>Програма підтримки сільського господарства</t>
  </si>
  <si>
    <t>придбання звукопідсилювальної апаратури для НД с.Івано-Франково</t>
  </si>
  <si>
    <t xml:space="preserve">придбання меблів та одягу  для сцени для  НД с. Ямельня </t>
  </si>
  <si>
    <t>ДНЗ  : харчування -410,7; енергоносії -- 897,5 ; інші -0,7 тис.грн</t>
  </si>
  <si>
    <t>Оплата енергоносіїв ФАПи</t>
  </si>
  <si>
    <t>Оплата електропостачання амбулаторії</t>
  </si>
  <si>
    <t>Придбання обладнання та оплата послуг для МГБ с.Бірки</t>
  </si>
  <si>
    <t>придбання товарів довгострокового користування  оплата послуг ЗОШ</t>
  </si>
  <si>
    <t>3110, 2240</t>
  </si>
  <si>
    <t xml:space="preserve">Субвенція із державного бюджету, </t>
  </si>
  <si>
    <t>Енергоносії амбулаторії</t>
  </si>
  <si>
    <t>Будівництво МГБ с.Бірки</t>
  </si>
  <si>
    <t xml:space="preserve">Будівництво МГБ с.Бірки </t>
  </si>
  <si>
    <t>Капітальний ремонт даху ЗОШ :  Рогізно-3,531; філія Колониці -4,842;  Мужиловиці -4,4 т.грн.</t>
  </si>
  <si>
    <t>Капітальний ремонт сист опалення ЗОШ:  Вороблячин -4,316;Глиниці НВК - 2,774; Новояворівськ ЗОШ №2 -2,435;; котельні  Рогізно ЗОШ - 3,225</t>
  </si>
  <si>
    <t>Капітальний ремонт фасаду Немирів ЗЗСО -3,090;  Кап.ремонт спортзалу Сарни ЗОШ -2,688; актового залу  Новояворівськ ЗОШ І-ІІІ ст№1-3,383</t>
  </si>
  <si>
    <t>Капремонт приміщень із заміною вікон  ЗОШ : Великеполе--2,718; Шкло З,405;  Новояворівськ ліцей - 1,687; дверей  Яворів ЗОШ №2 - 2,346 т.грн.</t>
  </si>
  <si>
    <t>Капремонт їдальні Коханівська ЗОШ - 5,140; харчоблоку Нагаічв ЗОШ - 4,782 тис.грн.</t>
  </si>
  <si>
    <t>Реконструкція  СЗШ с.нагачів - 21,021; Реконструкція даху Шклівської ЗОШ -60 тис.грн</t>
  </si>
  <si>
    <t>Заробітна плата</t>
  </si>
  <si>
    <t>Нарахування на заралату</t>
  </si>
  <si>
    <t>Інші иплати</t>
  </si>
  <si>
    <t>2250  2800</t>
  </si>
  <si>
    <t>Енергоносії лікарня (для протитуберкульозного санаторію)</t>
  </si>
  <si>
    <t>Проведення тренувальних зборів і змагань</t>
  </si>
  <si>
    <t>2111, 2120, 2274,2271</t>
  </si>
  <si>
    <t>Заробітна плата з нарахуванням , енергоносії (газ), тепло</t>
  </si>
  <si>
    <t>придбання та встановлення дитячого майданчика в с.Страдч вул.Підлісна</t>
  </si>
  <si>
    <t>2111, 2230, 2271, 2273</t>
  </si>
  <si>
    <t>Інші виплати населенню(інсуліни)</t>
  </si>
  <si>
    <t>придбання предметів довгострокового користування для НД с.Чернилява</t>
  </si>
  <si>
    <t>Зарплата Янтар</t>
  </si>
  <si>
    <t>ФУ</t>
  </si>
  <si>
    <t>Програма новітніх Героїв</t>
  </si>
  <si>
    <t xml:space="preserve">Капітальний ремонт даху ДНЗ №2 м.Яворів </t>
  </si>
  <si>
    <t xml:space="preserve">Капітальний ремонт фасаду ДНЗ №2 м.Яворів </t>
  </si>
  <si>
    <t xml:space="preserve">оплата послуг ДНЗ №2 м.Яворів </t>
  </si>
  <si>
    <t>Капітальний ремонт сис.опалення  Новояворвіської ЗОШ І-ІІІ №2</t>
  </si>
  <si>
    <t>виплата за рішенням суду мобілізованому  (Обслуг.група)</t>
  </si>
  <si>
    <t xml:space="preserve">Івано-Франківська </t>
  </si>
  <si>
    <t>Капремонт автомобільних доріг комун.власності</t>
  </si>
  <si>
    <t>Любині</t>
  </si>
  <si>
    <t>Зміна меж нас.пунктів</t>
  </si>
  <si>
    <t>Смолин</t>
  </si>
  <si>
    <t>Виготовлення землевпорядної документації</t>
  </si>
  <si>
    <t xml:space="preserve">Будівництво насосної станції </t>
  </si>
  <si>
    <t>Капремон фасаду м.Новояворівськ:  ДНЗ №1- -300,0 тис.грн.. ДНЗ №7 --300,0тис.грн.</t>
  </si>
  <si>
    <t>Дотації на зарплату</t>
  </si>
  <si>
    <t>Середкевичі</t>
  </si>
  <si>
    <t>Мужиловичі</t>
  </si>
  <si>
    <t>Немирів</t>
  </si>
  <si>
    <t>Бердихів</t>
  </si>
  <si>
    <t>Заробітна плата з нарахуванням НВК ДНЗ Яворівської ЗОШ</t>
  </si>
  <si>
    <t>Програма підтримки учасників АТО</t>
  </si>
  <si>
    <t xml:space="preserve">заробітна плата-800,0 т.грн., харчування -381,1 т.грн., тепло-717,0 т.грн., світло - 400,0 т.грн </t>
  </si>
  <si>
    <t>2111,  2120</t>
  </si>
  <si>
    <t>2210  2240</t>
  </si>
  <si>
    <t>Оплата енергоносіїв лікарня</t>
  </si>
  <si>
    <t>2230, 2800</t>
  </si>
  <si>
    <t>червень</t>
  </si>
  <si>
    <t>підстава рішення районної ради від 14.12.2020 №</t>
  </si>
  <si>
    <t>вересень</t>
  </si>
  <si>
    <t>грудень</t>
  </si>
  <si>
    <t>продукти харчування по школах та заходи</t>
  </si>
  <si>
    <t>підстава рішення районної ради від 14.12.2020 №19</t>
  </si>
  <si>
    <t>"Інші дотації з місцевого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</si>
</sst>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42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4"/>
      <color rgb="FFFF0000"/>
      <name val="Arial Cyr"/>
      <charset val="204"/>
    </font>
    <font>
      <b/>
      <i/>
      <sz val="14"/>
      <name val="Arial Cyr"/>
      <charset val="204"/>
    </font>
    <font>
      <sz val="14"/>
      <color rgb="FFFF0000"/>
      <name val="Arial Cyr"/>
      <charset val="204"/>
    </font>
    <font>
      <b/>
      <sz val="12"/>
      <color theme="1"/>
      <name val="Arial Cyr"/>
      <charset val="204"/>
    </font>
    <font>
      <sz val="11"/>
      <name val="Arial Cyr"/>
      <charset val="204"/>
    </font>
    <font>
      <b/>
      <sz val="12"/>
      <color rgb="FFFF0000"/>
      <name val="Arial Cyr"/>
      <charset val="204"/>
    </font>
    <font>
      <sz val="14"/>
      <name val="Times New Roman"/>
      <family val="1"/>
      <charset val="204"/>
    </font>
    <font>
      <sz val="14"/>
      <color rgb="FF00B050"/>
      <name val="Arial Cyr"/>
      <charset val="204"/>
    </font>
    <font>
      <b/>
      <i/>
      <sz val="12"/>
      <color theme="6" tint="-0.249977111117893"/>
      <name val="Arial Cyr"/>
      <charset val="204"/>
    </font>
    <font>
      <b/>
      <i/>
      <sz val="12"/>
      <color theme="1"/>
      <name val="Arial Cyr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sz val="14"/>
      <color rgb="FF0070C0"/>
      <name val="Arial Cyr"/>
      <charset val="204"/>
    </font>
    <font>
      <sz val="14"/>
      <color theme="4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3" tint="0.39997558519241921"/>
      <name val="Arial Cyr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Arial Cyr"/>
      <charset val="204"/>
    </font>
    <font>
      <b/>
      <sz val="14"/>
      <color theme="1"/>
      <name val="Arial Cyr"/>
      <charset val="204"/>
    </font>
    <font>
      <i/>
      <sz val="16"/>
      <name val="Times New Roman"/>
      <family val="1"/>
      <charset val="204"/>
    </font>
    <font>
      <sz val="16"/>
      <name val="Arial Cyr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70C0"/>
      <name val="Arial Cyr"/>
      <charset val="204"/>
    </font>
    <font>
      <sz val="13"/>
      <name val="Arial Cyr"/>
      <charset val="204"/>
    </font>
    <font>
      <i/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1" xfId="0" applyFont="1" applyBorder="1"/>
    <xf numFmtId="164" fontId="1" fillId="0" borderId="0" xfId="0" applyNumberFormat="1" applyFont="1"/>
    <xf numFmtId="165" fontId="1" fillId="0" borderId="0" xfId="0" applyNumberFormat="1" applyFont="1"/>
    <xf numFmtId="2" fontId="4" fillId="0" borderId="1" xfId="0" applyNumberFormat="1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2" fontId="2" fillId="2" borderId="1" xfId="0" applyNumberFormat="1" applyFont="1" applyFill="1" applyBorder="1"/>
    <xf numFmtId="2" fontId="9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2" fontId="4" fillId="4" borderId="1" xfId="0" applyNumberFormat="1" applyFont="1" applyFill="1" applyBorder="1"/>
    <xf numFmtId="164" fontId="5" fillId="0" borderId="1" xfId="0" applyNumberFormat="1" applyFont="1" applyBorder="1" applyAlignment="1">
      <alignment horizontal="center" wrapText="1"/>
    </xf>
    <xf numFmtId="2" fontId="4" fillId="0" borderId="0" xfId="0" applyNumberFormat="1" applyFont="1"/>
    <xf numFmtId="2" fontId="1" fillId="0" borderId="0" xfId="0" applyNumberFormat="1" applyFont="1"/>
    <xf numFmtId="2" fontId="1" fillId="2" borderId="0" xfId="0" applyNumberFormat="1" applyFont="1" applyFill="1"/>
    <xf numFmtId="2" fontId="2" fillId="0" borderId="0" xfId="0" applyNumberFormat="1" applyFont="1"/>
    <xf numFmtId="2" fontId="1" fillId="0" borderId="1" xfId="0" applyNumberFormat="1" applyFont="1" applyBorder="1"/>
    <xf numFmtId="2" fontId="1" fillId="4" borderId="1" xfId="0" applyNumberFormat="1" applyFont="1" applyFill="1" applyBorder="1"/>
    <xf numFmtId="164" fontId="1" fillId="4" borderId="1" xfId="0" applyNumberFormat="1" applyFont="1" applyFill="1" applyBorder="1"/>
    <xf numFmtId="2" fontId="2" fillId="3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2" fontId="1" fillId="4" borderId="0" xfId="0" applyNumberFormat="1" applyFont="1" applyFill="1"/>
    <xf numFmtId="165" fontId="2" fillId="0" borderId="0" xfId="0" applyNumberFormat="1" applyFont="1"/>
    <xf numFmtId="0" fontId="10" fillId="4" borderId="0" xfId="0" applyFont="1" applyFill="1"/>
    <xf numFmtId="2" fontId="2" fillId="4" borderId="1" xfId="0" applyNumberFormat="1" applyFont="1" applyFill="1" applyBorder="1"/>
    <xf numFmtId="0" fontId="11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4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165" fontId="2" fillId="3" borderId="1" xfId="0" applyNumberFormat="1" applyFont="1" applyFill="1" applyBorder="1"/>
    <xf numFmtId="165" fontId="2" fillId="2" borderId="1" xfId="0" applyNumberFormat="1" applyFont="1" applyFill="1" applyBorder="1" applyAlignment="1">
      <alignment horizontal="center"/>
    </xf>
    <xf numFmtId="165" fontId="10" fillId="2" borderId="1" xfId="0" applyNumberFormat="1" applyFont="1" applyFill="1" applyBorder="1"/>
    <xf numFmtId="0" fontId="1" fillId="0" borderId="0" xfId="0" applyFont="1" applyBorder="1"/>
    <xf numFmtId="165" fontId="4" fillId="0" borderId="0" xfId="0" applyNumberFormat="1" applyFont="1" applyBorder="1"/>
    <xf numFmtId="2" fontId="4" fillId="0" borderId="0" xfId="0" applyNumberFormat="1" applyFont="1" applyBorder="1"/>
    <xf numFmtId="0" fontId="2" fillId="0" borderId="0" xfId="0" applyFont="1" applyBorder="1"/>
    <xf numFmtId="0" fontId="4" fillId="0" borderId="0" xfId="0" applyFont="1" applyBorder="1"/>
    <xf numFmtId="2" fontId="1" fillId="4" borderId="0" xfId="0" applyNumberFormat="1" applyFont="1" applyFill="1" applyBorder="1"/>
    <xf numFmtId="165" fontId="1" fillId="4" borderId="1" xfId="0" applyNumberFormat="1" applyFont="1" applyFill="1" applyBorder="1"/>
    <xf numFmtId="164" fontId="1" fillId="2" borderId="1" xfId="0" applyNumberFormat="1" applyFont="1" applyFill="1" applyBorder="1"/>
    <xf numFmtId="164" fontId="4" fillId="4" borderId="1" xfId="0" applyNumberFormat="1" applyFont="1" applyFill="1" applyBorder="1"/>
    <xf numFmtId="0" fontId="5" fillId="0" borderId="4" xfId="0" applyFont="1" applyBorder="1" applyAlignment="1"/>
    <xf numFmtId="0" fontId="4" fillId="4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5" fillId="0" borderId="4" xfId="0" applyFont="1" applyBorder="1" applyAlignment="1"/>
    <xf numFmtId="165" fontId="4" fillId="0" borderId="0" xfId="0" applyNumberFormat="1" applyFont="1"/>
    <xf numFmtId="165" fontId="2" fillId="2" borderId="1" xfId="0" applyNumberFormat="1" applyFont="1" applyFill="1" applyBorder="1"/>
    <xf numFmtId="0" fontId="16" fillId="0" borderId="1" xfId="0" applyFont="1" applyBorder="1"/>
    <xf numFmtId="164" fontId="16" fillId="0" borderId="1" xfId="0" applyNumberFormat="1" applyFont="1" applyBorder="1" applyAlignment="1">
      <alignment wrapText="1"/>
    </xf>
    <xf numFmtId="0" fontId="12" fillId="0" borderId="1" xfId="0" applyFont="1" applyBorder="1"/>
    <xf numFmtId="2" fontId="12" fillId="4" borderId="1" xfId="0" applyNumberFormat="1" applyFont="1" applyFill="1" applyBorder="1"/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1" fillId="2" borderId="1" xfId="0" applyNumberFormat="1" applyFont="1" applyFill="1" applyBorder="1"/>
    <xf numFmtId="166" fontId="1" fillId="0" borderId="0" xfId="0" applyNumberFormat="1" applyFont="1"/>
    <xf numFmtId="166" fontId="2" fillId="2" borderId="1" xfId="0" applyNumberFormat="1" applyFont="1" applyFill="1" applyBorder="1"/>
    <xf numFmtId="2" fontId="17" fillId="4" borderId="1" xfId="0" applyNumberFormat="1" applyFont="1" applyFill="1" applyBorder="1"/>
    <xf numFmtId="0" fontId="17" fillId="4" borderId="1" xfId="0" applyFont="1" applyFill="1" applyBorder="1"/>
    <xf numFmtId="0" fontId="18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/>
    <xf numFmtId="165" fontId="2" fillId="4" borderId="1" xfId="0" applyNumberFormat="1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 wrapText="1"/>
    </xf>
    <xf numFmtId="2" fontId="1" fillId="3" borderId="1" xfId="0" applyNumberFormat="1" applyFont="1" applyFill="1" applyBorder="1"/>
    <xf numFmtId="0" fontId="20" fillId="4" borderId="1" xfId="0" applyFont="1" applyFill="1" applyBorder="1" applyAlignment="1">
      <alignment horizontal="center"/>
    </xf>
    <xf numFmtId="0" fontId="13" fillId="4" borderId="3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/>
    <xf numFmtId="0" fontId="12" fillId="0" borderId="0" xfId="0" applyFont="1" applyAlignment="1"/>
    <xf numFmtId="2" fontId="5" fillId="4" borderId="1" xfId="0" applyNumberFormat="1" applyFont="1" applyFill="1" applyBorder="1"/>
    <xf numFmtId="164" fontId="2" fillId="0" borderId="1" xfId="0" applyNumberFormat="1" applyFont="1" applyBorder="1" applyAlignment="1">
      <alignment wrapText="1"/>
    </xf>
    <xf numFmtId="166" fontId="14" fillId="4" borderId="1" xfId="0" applyNumberFormat="1" applyFont="1" applyFill="1" applyBorder="1"/>
    <xf numFmtId="0" fontId="1" fillId="0" borderId="0" xfId="0" applyFont="1" applyAlignment="1">
      <alignment horizontal="center" wrapText="1"/>
    </xf>
    <xf numFmtId="166" fontId="0" fillId="2" borderId="1" xfId="0" applyNumberFormat="1" applyFont="1" applyFill="1" applyBorder="1"/>
    <xf numFmtId="0" fontId="21" fillId="0" borderId="0" xfId="0" applyFont="1"/>
    <xf numFmtId="165" fontId="4" fillId="2" borderId="1" xfId="0" applyNumberFormat="1" applyFont="1" applyFill="1" applyBorder="1"/>
    <xf numFmtId="0" fontId="2" fillId="4" borderId="3" xfId="0" applyFont="1" applyFill="1" applyBorder="1" applyAlignment="1">
      <alignment horizontal="center" wrapText="1"/>
    </xf>
    <xf numFmtId="0" fontId="4" fillId="0" borderId="1" xfId="0" quotePrefix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6" fontId="2" fillId="3" borderId="1" xfId="0" applyNumberFormat="1" applyFont="1" applyFill="1" applyBorder="1"/>
    <xf numFmtId="166" fontId="2" fillId="2" borderId="1" xfId="0" applyNumberFormat="1" applyFont="1" applyFill="1" applyBorder="1" applyAlignment="1">
      <alignment horizontal="center"/>
    </xf>
    <xf numFmtId="166" fontId="2" fillId="0" borderId="0" xfId="0" applyNumberFormat="1" applyFont="1"/>
    <xf numFmtId="165" fontId="12" fillId="0" borderId="0" xfId="0" applyNumberFormat="1" applyFont="1"/>
    <xf numFmtId="166" fontId="10" fillId="2" borderId="1" xfId="0" applyNumberFormat="1" applyFont="1" applyFill="1" applyBorder="1"/>
    <xf numFmtId="0" fontId="2" fillId="0" borderId="0" xfId="0" applyFont="1" applyAlignment="1"/>
    <xf numFmtId="2" fontId="12" fillId="5" borderId="1" xfId="0" applyNumberFormat="1" applyFont="1" applyFill="1" applyBorder="1"/>
    <xf numFmtId="0" fontId="2" fillId="0" borderId="4" xfId="0" applyFont="1" applyBorder="1" applyAlignment="1"/>
    <xf numFmtId="164" fontId="1" fillId="0" borderId="1" xfId="0" applyNumberFormat="1" applyFont="1" applyBorder="1" applyAlignment="1">
      <alignment wrapText="1"/>
    </xf>
    <xf numFmtId="0" fontId="1" fillId="0" borderId="4" xfId="0" applyFont="1" applyBorder="1" applyAlignment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165" fontId="12" fillId="0" borderId="1" xfId="0" applyNumberFormat="1" applyFont="1" applyBorder="1"/>
    <xf numFmtId="0" fontId="5" fillId="0" borderId="1" xfId="0" applyFont="1" applyBorder="1" applyAlignment="1"/>
    <xf numFmtId="0" fontId="14" fillId="4" borderId="1" xfId="0" applyFont="1" applyFill="1" applyBorder="1" applyAlignment="1">
      <alignment horizont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2" fontId="23" fillId="0" borderId="1" xfId="0" applyNumberFormat="1" applyFont="1" applyBorder="1"/>
    <xf numFmtId="2" fontId="24" fillId="0" borderId="1" xfId="0" applyNumberFormat="1" applyFont="1" applyBorder="1"/>
    <xf numFmtId="0" fontId="16" fillId="0" borderId="4" xfId="0" applyFont="1" applyBorder="1"/>
    <xf numFmtId="0" fontId="9" fillId="4" borderId="1" xfId="0" applyFont="1" applyFill="1" applyBorder="1" applyAlignment="1">
      <alignment horizontal="center" wrapText="1"/>
    </xf>
    <xf numFmtId="1" fontId="12" fillId="5" borderId="1" xfId="0" applyNumberFormat="1" applyFont="1" applyFill="1" applyBorder="1"/>
    <xf numFmtId="1" fontId="4" fillId="0" borderId="1" xfId="0" applyNumberFormat="1" applyFont="1" applyBorder="1"/>
    <xf numFmtId="1" fontId="1" fillId="0" borderId="1" xfId="0" applyNumberFormat="1" applyFont="1" applyBorder="1"/>
    <xf numFmtId="0" fontId="1" fillId="0" borderId="0" xfId="0" applyFont="1" applyAlignment="1"/>
    <xf numFmtId="1" fontId="2" fillId="0" borderId="1" xfId="0" applyNumberFormat="1" applyFont="1" applyBorder="1"/>
    <xf numFmtId="165" fontId="9" fillId="0" borderId="1" xfId="0" applyNumberFormat="1" applyFont="1" applyBorder="1"/>
    <xf numFmtId="0" fontId="0" fillId="0" borderId="1" xfId="0" applyFont="1" applyBorder="1" applyAlignment="1">
      <alignment wrapText="1"/>
    </xf>
    <xf numFmtId="166" fontId="5" fillId="4" borderId="1" xfId="0" applyNumberFormat="1" applyFont="1" applyFill="1" applyBorder="1"/>
    <xf numFmtId="166" fontId="5" fillId="2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165" fontId="27" fillId="0" borderId="2" xfId="0" applyNumberFormat="1" applyFont="1" applyBorder="1"/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/>
    </xf>
    <xf numFmtId="165" fontId="2" fillId="5" borderId="1" xfId="0" applyNumberFormat="1" applyFont="1" applyFill="1" applyBorder="1"/>
    <xf numFmtId="165" fontId="1" fillId="3" borderId="1" xfId="0" applyNumberFormat="1" applyFont="1" applyFill="1" applyBorder="1"/>
    <xf numFmtId="166" fontId="2" fillId="4" borderId="1" xfId="0" applyNumberFormat="1" applyFont="1" applyFill="1" applyBorder="1"/>
    <xf numFmtId="165" fontId="4" fillId="4" borderId="1" xfId="0" applyNumberFormat="1" applyFont="1" applyFill="1" applyBorder="1"/>
    <xf numFmtId="0" fontId="2" fillId="0" borderId="1" xfId="0" applyFont="1" applyBorder="1" applyAlignment="1"/>
    <xf numFmtId="165" fontId="29" fillId="4" borderId="1" xfId="0" applyNumberFormat="1" applyFont="1" applyFill="1" applyBorder="1"/>
    <xf numFmtId="0" fontId="30" fillId="5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left" vertical="center" wrapText="1"/>
    </xf>
    <xf numFmtId="0" fontId="33" fillId="4" borderId="1" xfId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/>
    <xf numFmtId="168" fontId="2" fillId="3" borderId="1" xfId="0" applyNumberFormat="1" applyFont="1" applyFill="1" applyBorder="1"/>
    <xf numFmtId="0" fontId="30" fillId="0" borderId="1" xfId="0" applyFont="1" applyBorder="1"/>
    <xf numFmtId="164" fontId="30" fillId="0" borderId="1" xfId="0" applyNumberFormat="1" applyFont="1" applyBorder="1" applyAlignment="1">
      <alignment wrapText="1"/>
    </xf>
    <xf numFmtId="165" fontId="35" fillId="0" borderId="1" xfId="0" applyNumberFormat="1" applyFont="1" applyBorder="1"/>
    <xf numFmtId="2" fontId="35" fillId="0" borderId="1" xfId="0" applyNumberFormat="1" applyFont="1" applyBorder="1"/>
    <xf numFmtId="0" fontId="35" fillId="0" borderId="1" xfId="0" applyFont="1" applyBorder="1"/>
    <xf numFmtId="164" fontId="35" fillId="0" borderId="1" xfId="0" applyNumberFormat="1" applyFont="1" applyBorder="1" applyAlignment="1">
      <alignment wrapText="1"/>
    </xf>
    <xf numFmtId="168" fontId="1" fillId="0" borderId="0" xfId="0" applyNumberFormat="1" applyFont="1"/>
    <xf numFmtId="0" fontId="16" fillId="0" borderId="1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center" wrapText="1"/>
    </xf>
    <xf numFmtId="166" fontId="1" fillId="2" borderId="1" xfId="0" applyNumberFormat="1" applyFont="1" applyFill="1" applyBorder="1"/>
    <xf numFmtId="166" fontId="1" fillId="0" borderId="1" xfId="0" applyNumberFormat="1" applyFont="1" applyBorder="1"/>
    <xf numFmtId="0" fontId="1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5" fillId="4" borderId="1" xfId="0" applyFont="1" applyFill="1" applyBorder="1" applyAlignment="1">
      <alignment horizontal="left" vertical="center" wrapText="1"/>
    </xf>
    <xf numFmtId="0" fontId="38" fillId="0" borderId="4" xfId="0" applyFont="1" applyBorder="1" applyAlignment="1">
      <alignment horizontal="center"/>
    </xf>
    <xf numFmtId="166" fontId="39" fillId="0" borderId="1" xfId="0" applyNumberFormat="1" applyFont="1" applyBorder="1"/>
    <xf numFmtId="166" fontId="40" fillId="0" borderId="1" xfId="0" applyNumberFormat="1" applyFont="1" applyBorder="1"/>
    <xf numFmtId="0" fontId="15" fillId="0" borderId="0" xfId="0" applyFont="1"/>
    <xf numFmtId="1" fontId="9" fillId="0" borderId="1" xfId="0" applyNumberFormat="1" applyFont="1" applyBorder="1"/>
    <xf numFmtId="0" fontId="21" fillId="4" borderId="1" xfId="0" applyFont="1" applyFill="1" applyBorder="1" applyAlignment="1">
      <alignment horizontal="left" wrapText="1"/>
    </xf>
    <xf numFmtId="0" fontId="4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4" borderId="2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166" fontId="27" fillId="0" borderId="2" xfId="0" applyNumberFormat="1" applyFont="1" applyBorder="1"/>
    <xf numFmtId="0" fontId="11" fillId="5" borderId="1" xfId="0" applyFont="1" applyFill="1" applyBorder="1" applyAlignment="1">
      <alignment horizontal="center" vertical="center"/>
    </xf>
    <xf numFmtId="167" fontId="23" fillId="0" borderId="1" xfId="0" applyNumberFormat="1" applyFont="1" applyBorder="1"/>
    <xf numFmtId="2" fontId="4" fillId="5" borderId="1" xfId="0" applyNumberFormat="1" applyFont="1" applyFill="1" applyBorder="1"/>
    <xf numFmtId="1" fontId="4" fillId="5" borderId="1" xfId="0" applyNumberFormat="1" applyFont="1" applyFill="1" applyBorder="1"/>
    <xf numFmtId="0" fontId="22" fillId="4" borderId="2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3" fillId="3" borderId="8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3" fillId="3" borderId="10" xfId="1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/>
    </xf>
    <xf numFmtId="0" fontId="2" fillId="3" borderId="5" xfId="0" quotePrefix="1" applyFont="1" applyFill="1" applyBorder="1" applyAlignment="1">
      <alignment horizontal="center" vertical="center"/>
    </xf>
    <xf numFmtId="0" fontId="2" fillId="3" borderId="4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11" fillId="3" borderId="2" xfId="0" applyNumberFormat="1" applyFont="1" applyFill="1" applyBorder="1" applyAlignment="1">
      <alignment horizontal="center" wrapText="1"/>
    </xf>
    <xf numFmtId="164" fontId="11" fillId="3" borderId="5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3" fillId="3" borderId="8" xfId="1" applyFont="1" applyFill="1" applyBorder="1" applyAlignment="1">
      <alignment horizontal="center" vertical="center" wrapText="1"/>
    </xf>
    <xf numFmtId="0" fontId="33" fillId="3" borderId="9" xfId="1" applyFont="1" applyFill="1" applyBorder="1" applyAlignment="1">
      <alignment horizontal="center" vertical="center" wrapText="1"/>
    </xf>
    <xf numFmtId="0" fontId="33" fillId="3" borderId="10" xfId="1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/>
    </xf>
    <xf numFmtId="0" fontId="34" fillId="4" borderId="4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9"/>
  <sheetViews>
    <sheetView zoomScale="64" zoomScaleNormal="64" workbookViewId="0">
      <pane xSplit="7" ySplit="6" topLeftCell="K104" activePane="bottomRight" state="frozen"/>
      <selection pane="topRight" activeCell="I1" sqref="I1"/>
      <selection pane="bottomLeft" activeCell="A7" sqref="A7"/>
      <selection pane="bottomRight" activeCell="D108" sqref="D108"/>
    </sheetView>
  </sheetViews>
  <sheetFormatPr defaultColWidth="8.85546875" defaultRowHeight="18" x14ac:dyDescent="0.25"/>
  <cols>
    <col min="1" max="1" width="8.7109375" style="1" customWidth="1"/>
    <col min="2" max="2" width="13.5703125" style="1" customWidth="1"/>
    <col min="3" max="3" width="14.42578125" style="1" customWidth="1"/>
    <col min="4" max="4" width="55" style="2" customWidth="1"/>
    <col min="5" max="5" width="18.7109375" style="1" customWidth="1"/>
    <col min="6" max="6" width="14" style="1" customWidth="1"/>
    <col min="7" max="7" width="16.7109375" style="1" customWidth="1"/>
    <col min="8" max="8" width="18.5703125" style="1" customWidth="1"/>
    <col min="9" max="9" width="13.28515625" style="1" customWidth="1"/>
    <col min="10" max="10" width="14.28515625" style="1" customWidth="1"/>
    <col min="11" max="11" width="17.85546875" style="1" customWidth="1"/>
    <col min="12" max="12" width="18.42578125" style="1" customWidth="1"/>
    <col min="13" max="13" width="16.7109375" style="1" customWidth="1"/>
    <col min="14" max="14" width="17.140625" style="1" customWidth="1"/>
    <col min="15" max="15" width="15.28515625" style="1" customWidth="1"/>
    <col min="16" max="16" width="16.140625" style="1" customWidth="1"/>
    <col min="17" max="17" width="21.140625" style="1" customWidth="1"/>
    <col min="18" max="18" width="3.140625" style="1" customWidth="1"/>
    <col min="19" max="19" width="8.85546875" style="1"/>
    <col min="20" max="20" width="10.85546875" style="1" bestFit="1" customWidth="1"/>
    <col min="21" max="16384" width="8.85546875" style="1"/>
  </cols>
  <sheetData>
    <row r="1" spans="1:18" ht="20.25" x14ac:dyDescent="0.3">
      <c r="A1" s="196" t="s">
        <v>53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8" ht="20.25" x14ac:dyDescent="0.3">
      <c r="A2" s="209" t="s">
        <v>21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8" ht="52.5" customHeight="1" x14ac:dyDescent="0.25">
      <c r="A3" s="214" t="s">
        <v>0</v>
      </c>
      <c r="B3" s="184" t="s">
        <v>1</v>
      </c>
      <c r="C3" s="186"/>
      <c r="D3" s="182" t="s">
        <v>3</v>
      </c>
      <c r="E3" s="184" t="s">
        <v>7</v>
      </c>
      <c r="F3" s="185"/>
      <c r="G3" s="185"/>
      <c r="H3" s="185"/>
      <c r="I3" s="185"/>
      <c r="J3" s="185"/>
      <c r="K3" s="186"/>
      <c r="L3" s="210" t="s">
        <v>9</v>
      </c>
      <c r="M3" s="210"/>
      <c r="N3" s="210"/>
      <c r="O3" s="210"/>
      <c r="P3" s="210"/>
      <c r="Q3" s="210"/>
    </row>
    <row r="4" spans="1:18" s="9" customFormat="1" ht="136.5" customHeight="1" x14ac:dyDescent="0.3">
      <c r="A4" s="215"/>
      <c r="B4" s="34" t="s">
        <v>4</v>
      </c>
      <c r="C4" s="34" t="s">
        <v>2</v>
      </c>
      <c r="D4" s="183"/>
      <c r="E4" s="35" t="s">
        <v>28</v>
      </c>
      <c r="F4" s="35" t="s">
        <v>29</v>
      </c>
      <c r="G4" s="35" t="s">
        <v>37</v>
      </c>
      <c r="H4" s="57" t="s">
        <v>152</v>
      </c>
      <c r="I4" s="35"/>
      <c r="J4" s="57"/>
      <c r="K4" s="15" t="s">
        <v>13</v>
      </c>
      <c r="L4" s="35" t="s">
        <v>29</v>
      </c>
      <c r="M4" s="31" t="s">
        <v>30</v>
      </c>
      <c r="N4" s="35" t="s">
        <v>31</v>
      </c>
      <c r="O4" s="57" t="s">
        <v>59</v>
      </c>
      <c r="P4" s="35" t="s">
        <v>63</v>
      </c>
      <c r="Q4" s="15" t="s">
        <v>12</v>
      </c>
      <c r="R4" s="88"/>
    </row>
    <row r="5" spans="1:18" ht="20.25" x14ac:dyDescent="0.3">
      <c r="A5" s="200" t="s">
        <v>19</v>
      </c>
      <c r="B5" s="201"/>
      <c r="C5" s="201"/>
      <c r="D5" s="202"/>
      <c r="E5" s="65"/>
      <c r="F5" s="11"/>
      <c r="G5" s="126">
        <f>322.1425-87.43505-5-17.394+2360</f>
        <v>2572.3134500000001</v>
      </c>
      <c r="H5" s="98">
        <f>934.71028</f>
        <v>934.71028000000001</v>
      </c>
      <c r="I5" s="98"/>
      <c r="J5" s="98"/>
      <c r="K5" s="65">
        <f>SUM(E5:J5)</f>
        <v>3507.0237299999999</v>
      </c>
      <c r="L5" s="11"/>
      <c r="M5" s="10"/>
      <c r="N5" s="158">
        <f>62.4153+1231</f>
        <v>1293.4153000000001</v>
      </c>
      <c r="O5" s="55"/>
      <c r="P5" s="91"/>
      <c r="Q5" s="55">
        <f>SUM(L5:P5)</f>
        <v>1293.4153000000001</v>
      </c>
      <c r="R5" s="64"/>
    </row>
    <row r="6" spans="1:18" ht="20.25" x14ac:dyDescent="0.3">
      <c r="A6" s="200" t="s">
        <v>8</v>
      </c>
      <c r="B6" s="201"/>
      <c r="C6" s="201"/>
      <c r="D6" s="202"/>
      <c r="E6" s="11"/>
      <c r="F6" s="11"/>
      <c r="G6" s="39"/>
      <c r="H6" s="39"/>
      <c r="I6" s="39"/>
      <c r="J6" s="39"/>
      <c r="K6" s="55"/>
      <c r="L6" s="11"/>
      <c r="M6" s="10"/>
      <c r="N6" s="48"/>
      <c r="O6" s="48"/>
      <c r="P6" s="89"/>
      <c r="Q6" s="63"/>
      <c r="R6" s="17"/>
    </row>
    <row r="7" spans="1:18" ht="20.25" x14ac:dyDescent="0.3">
      <c r="A7" s="187" t="s">
        <v>20</v>
      </c>
      <c r="B7" s="188"/>
      <c r="C7" s="188"/>
      <c r="D7" s="189"/>
      <c r="E7" s="23">
        <f>E8+E9+E10+E11+E12+E13</f>
        <v>0</v>
      </c>
      <c r="F7" s="23">
        <f t="shared" ref="F7:Q7" si="0">F8</f>
        <v>0</v>
      </c>
      <c r="G7" s="23">
        <f t="shared" si="0"/>
        <v>0</v>
      </c>
      <c r="H7" s="23">
        <f t="shared" si="0"/>
        <v>0</v>
      </c>
      <c r="I7" s="23">
        <f t="shared" si="0"/>
        <v>0</v>
      </c>
      <c r="J7" s="23">
        <f t="shared" si="0"/>
        <v>0</v>
      </c>
      <c r="K7" s="23">
        <f>E7+F7+G7+H7+I7+J7</f>
        <v>0</v>
      </c>
      <c r="L7" s="23">
        <f t="shared" si="0"/>
        <v>0</v>
      </c>
      <c r="M7" s="23">
        <f t="shared" si="0"/>
        <v>0</v>
      </c>
      <c r="N7" s="23">
        <f t="shared" si="0"/>
        <v>0</v>
      </c>
      <c r="O7" s="23">
        <f t="shared" si="0"/>
        <v>0</v>
      </c>
      <c r="P7" s="23">
        <f t="shared" si="0"/>
        <v>0</v>
      </c>
      <c r="Q7" s="23">
        <f t="shared" si="0"/>
        <v>0</v>
      </c>
      <c r="R7" s="17"/>
    </row>
    <row r="8" spans="1:18" ht="20.25" x14ac:dyDescent="0.3">
      <c r="A8" s="76"/>
      <c r="B8" s="171">
        <v>110150</v>
      </c>
      <c r="C8" s="79">
        <v>2111</v>
      </c>
      <c r="D8" s="170" t="s">
        <v>162</v>
      </c>
      <c r="E8" s="28">
        <v>237.5</v>
      </c>
      <c r="F8" s="28"/>
      <c r="G8" s="74"/>
      <c r="H8" s="72"/>
      <c r="I8" s="73"/>
      <c r="J8" s="73"/>
      <c r="K8" s="23">
        <f>SUM(E8:J8)</f>
        <v>237.5</v>
      </c>
      <c r="L8" s="28"/>
      <c r="M8" s="75"/>
      <c r="N8" s="22"/>
      <c r="O8" s="22"/>
      <c r="P8" s="22"/>
      <c r="Q8" s="23">
        <f>L8+M8+N8+O8+P8</f>
        <v>0</v>
      </c>
      <c r="R8" s="17"/>
    </row>
    <row r="9" spans="1:18" ht="20.25" x14ac:dyDescent="0.3">
      <c r="A9" s="76"/>
      <c r="B9" s="171">
        <v>110150</v>
      </c>
      <c r="C9" s="79">
        <v>2120</v>
      </c>
      <c r="D9" s="170" t="s">
        <v>163</v>
      </c>
      <c r="E9" s="28">
        <v>-170</v>
      </c>
      <c r="F9" s="28"/>
      <c r="G9" s="74"/>
      <c r="H9" s="72"/>
      <c r="I9" s="73"/>
      <c r="J9" s="73"/>
      <c r="K9" s="23">
        <f t="shared" ref="K9:K13" si="1">SUM(E9:J9)</f>
        <v>-170</v>
      </c>
      <c r="L9" s="28"/>
      <c r="M9" s="75"/>
      <c r="N9" s="22"/>
      <c r="O9" s="22"/>
      <c r="P9" s="22"/>
      <c r="Q9" s="23">
        <f t="shared" ref="Q9:Q13" si="2">L9+M9+N9+O9+P9</f>
        <v>0</v>
      </c>
      <c r="R9" s="17"/>
    </row>
    <row r="10" spans="1:18" ht="20.25" x14ac:dyDescent="0.3">
      <c r="A10" s="76"/>
      <c r="B10" s="171">
        <v>110150</v>
      </c>
      <c r="C10" s="79">
        <v>2270</v>
      </c>
      <c r="D10" s="170" t="s">
        <v>69</v>
      </c>
      <c r="E10" s="28">
        <v>-42.5</v>
      </c>
      <c r="F10" s="28"/>
      <c r="G10" s="74"/>
      <c r="H10" s="72"/>
      <c r="I10" s="73"/>
      <c r="J10" s="73"/>
      <c r="K10" s="23">
        <f t="shared" si="1"/>
        <v>-42.5</v>
      </c>
      <c r="L10" s="28"/>
      <c r="M10" s="75"/>
      <c r="N10" s="22"/>
      <c r="O10" s="22"/>
      <c r="P10" s="22"/>
      <c r="Q10" s="23">
        <f t="shared" si="2"/>
        <v>0</v>
      </c>
      <c r="R10" s="17"/>
    </row>
    <row r="11" spans="1:18" ht="20.25" x14ac:dyDescent="0.3">
      <c r="A11" s="76"/>
      <c r="B11" s="171">
        <v>110150</v>
      </c>
      <c r="C11" s="79" t="s">
        <v>165</v>
      </c>
      <c r="D11" s="170" t="s">
        <v>164</v>
      </c>
      <c r="E11" s="28">
        <v>-25</v>
      </c>
      <c r="F11" s="28"/>
      <c r="G11" s="74"/>
      <c r="H11" s="72"/>
      <c r="I11" s="73"/>
      <c r="J11" s="73"/>
      <c r="K11" s="23">
        <f t="shared" si="1"/>
        <v>-25</v>
      </c>
      <c r="L11" s="28"/>
      <c r="M11" s="75"/>
      <c r="N11" s="22"/>
      <c r="O11" s="22"/>
      <c r="P11" s="22"/>
      <c r="Q11" s="23">
        <f t="shared" si="2"/>
        <v>0</v>
      </c>
      <c r="R11" s="17"/>
    </row>
    <row r="12" spans="1:18" ht="20.25" x14ac:dyDescent="0.3">
      <c r="A12" s="76"/>
      <c r="B12" s="76"/>
      <c r="C12" s="79"/>
      <c r="D12" s="77"/>
      <c r="E12" s="28"/>
      <c r="F12" s="28"/>
      <c r="G12" s="74"/>
      <c r="H12" s="72"/>
      <c r="I12" s="73"/>
      <c r="J12" s="73"/>
      <c r="K12" s="23">
        <f t="shared" si="1"/>
        <v>0</v>
      </c>
      <c r="L12" s="28"/>
      <c r="M12" s="75"/>
      <c r="N12" s="22"/>
      <c r="O12" s="22"/>
      <c r="P12" s="22"/>
      <c r="Q12" s="23">
        <f t="shared" si="2"/>
        <v>0</v>
      </c>
      <c r="R12" s="17"/>
    </row>
    <row r="13" spans="1:18" ht="20.25" x14ac:dyDescent="0.3">
      <c r="A13" s="76"/>
      <c r="B13" s="76"/>
      <c r="C13" s="79"/>
      <c r="D13" s="77"/>
      <c r="E13" s="28"/>
      <c r="F13" s="28"/>
      <c r="G13" s="74"/>
      <c r="H13" s="72"/>
      <c r="I13" s="73"/>
      <c r="J13" s="73"/>
      <c r="K13" s="23">
        <f t="shared" si="1"/>
        <v>0</v>
      </c>
      <c r="L13" s="28"/>
      <c r="M13" s="75"/>
      <c r="N13" s="22"/>
      <c r="O13" s="22"/>
      <c r="P13" s="22"/>
      <c r="Q13" s="23">
        <f t="shared" si="2"/>
        <v>0</v>
      </c>
      <c r="R13" s="17"/>
    </row>
    <row r="14" spans="1:18" ht="24" customHeight="1" x14ac:dyDescent="0.25">
      <c r="A14" s="211" t="s">
        <v>11</v>
      </c>
      <c r="B14" s="212"/>
      <c r="C14" s="212"/>
      <c r="D14" s="213"/>
      <c r="E14" s="23">
        <f t="shared" ref="E14:L14" si="3">E15+E16+E17+E18+E19+E20+E52</f>
        <v>-8.2999999999999545</v>
      </c>
      <c r="F14" s="23">
        <f t="shared" si="3"/>
        <v>0</v>
      </c>
      <c r="G14" s="23">
        <f t="shared" si="3"/>
        <v>500</v>
      </c>
      <c r="H14" s="23">
        <f t="shared" si="3"/>
        <v>0</v>
      </c>
      <c r="I14" s="23">
        <f t="shared" si="3"/>
        <v>0</v>
      </c>
      <c r="J14" s="23">
        <f t="shared" si="3"/>
        <v>0</v>
      </c>
      <c r="K14" s="23">
        <f t="shared" si="3"/>
        <v>491.7</v>
      </c>
      <c r="L14" s="23">
        <f t="shared" si="3"/>
        <v>643.79999999999995</v>
      </c>
      <c r="M14" s="23">
        <f t="shared" ref="M14:P14" si="4">M15+M16+M17+M18+M19+M20+M52</f>
        <v>759.8</v>
      </c>
      <c r="N14" s="23">
        <f t="shared" si="4"/>
        <v>1842.606</v>
      </c>
      <c r="O14" s="23">
        <f t="shared" si="4"/>
        <v>0</v>
      </c>
      <c r="P14" s="23">
        <f t="shared" si="4"/>
        <v>0</v>
      </c>
      <c r="Q14" s="23">
        <f>Q15+Q16+Q17+Q18+Q19+Q20+Q52</f>
        <v>3246.2060000000001</v>
      </c>
      <c r="R14" s="47"/>
    </row>
    <row r="15" spans="1:18" ht="39.75" customHeight="1" x14ac:dyDescent="0.25">
      <c r="A15" s="94"/>
      <c r="B15" s="51">
        <v>218110</v>
      </c>
      <c r="C15" s="51">
        <v>2210</v>
      </c>
      <c r="D15" s="162" t="s">
        <v>134</v>
      </c>
      <c r="E15" s="21"/>
      <c r="F15" s="28"/>
      <c r="G15" s="28"/>
      <c r="H15" s="28"/>
      <c r="I15" s="28"/>
      <c r="J15" s="28"/>
      <c r="K15" s="23">
        <f t="shared" ref="K15:K140" si="5">SUM(E15:J15)</f>
        <v>0</v>
      </c>
      <c r="L15" s="28"/>
      <c r="M15" s="28">
        <v>50</v>
      </c>
      <c r="N15" s="28"/>
      <c r="O15" s="28"/>
      <c r="P15" s="28"/>
      <c r="Q15" s="38">
        <f t="shared" ref="Q15:Q139" si="6">SUM(L15:P15)</f>
        <v>50</v>
      </c>
      <c r="R15" s="46"/>
    </row>
    <row r="16" spans="1:18" ht="38.25" customHeight="1" x14ac:dyDescent="0.25">
      <c r="A16" s="94"/>
      <c r="B16" s="51">
        <v>217110</v>
      </c>
      <c r="C16" s="51" t="s">
        <v>199</v>
      </c>
      <c r="D16" s="162" t="s">
        <v>143</v>
      </c>
      <c r="E16" s="28">
        <v>-59.9</v>
      </c>
      <c r="F16" s="28"/>
      <c r="G16" s="28"/>
      <c r="H16" s="28"/>
      <c r="I16" s="28"/>
      <c r="J16" s="28"/>
      <c r="K16" s="23">
        <f t="shared" si="5"/>
        <v>-59.9</v>
      </c>
      <c r="L16" s="28"/>
      <c r="M16" s="28"/>
      <c r="N16" s="28"/>
      <c r="O16" s="28"/>
      <c r="P16" s="28"/>
      <c r="Q16" s="38">
        <f t="shared" si="6"/>
        <v>0</v>
      </c>
      <c r="R16" s="46"/>
    </row>
    <row r="17" spans="1:18" ht="43.5" customHeight="1" x14ac:dyDescent="0.25">
      <c r="A17" s="94"/>
      <c r="B17" s="51">
        <v>219800</v>
      </c>
      <c r="C17" s="51">
        <v>2620</v>
      </c>
      <c r="D17" s="162" t="s">
        <v>66</v>
      </c>
      <c r="E17" s="28">
        <v>50</v>
      </c>
      <c r="F17" s="28"/>
      <c r="G17" s="28"/>
      <c r="H17" s="28"/>
      <c r="I17" s="28"/>
      <c r="J17" s="28"/>
      <c r="K17" s="23">
        <f t="shared" si="5"/>
        <v>50</v>
      </c>
      <c r="L17" s="28"/>
      <c r="M17" s="28"/>
      <c r="N17" s="28"/>
      <c r="O17" s="28"/>
      <c r="P17" s="28"/>
      <c r="Q17" s="38">
        <f t="shared" si="6"/>
        <v>0</v>
      </c>
      <c r="R17" s="46"/>
    </row>
    <row r="18" spans="1:18" ht="43.5" customHeight="1" x14ac:dyDescent="0.25">
      <c r="A18" s="94"/>
      <c r="B18" s="51">
        <v>219800</v>
      </c>
      <c r="C18" s="51">
        <v>2620</v>
      </c>
      <c r="D18" s="162" t="s">
        <v>67</v>
      </c>
      <c r="E18" s="28">
        <f>131.6+20</f>
        <v>151.6</v>
      </c>
      <c r="F18" s="28"/>
      <c r="G18" s="28"/>
      <c r="H18" s="28"/>
      <c r="I18" s="28"/>
      <c r="J18" s="28"/>
      <c r="K18" s="23">
        <f t="shared" si="5"/>
        <v>151.6</v>
      </c>
      <c r="L18" s="28"/>
      <c r="M18" s="28"/>
      <c r="N18" s="28"/>
      <c r="O18" s="28"/>
      <c r="P18" s="28"/>
      <c r="Q18" s="38">
        <f t="shared" si="6"/>
        <v>0</v>
      </c>
      <c r="R18" s="46"/>
    </row>
    <row r="19" spans="1:18" ht="28.5" customHeight="1" x14ac:dyDescent="0.25">
      <c r="A19" s="94"/>
      <c r="B19" s="51">
        <v>213240</v>
      </c>
      <c r="C19" s="51">
        <v>2210</v>
      </c>
      <c r="D19" s="162" t="s">
        <v>196</v>
      </c>
      <c r="E19" s="28">
        <v>30</v>
      </c>
      <c r="F19" s="28"/>
      <c r="G19" s="28"/>
      <c r="H19" s="28"/>
      <c r="I19" s="28"/>
      <c r="J19" s="28"/>
      <c r="K19" s="23">
        <f t="shared" si="5"/>
        <v>30</v>
      </c>
      <c r="L19" s="28"/>
      <c r="M19" s="28"/>
      <c r="N19" s="28"/>
      <c r="O19" s="28"/>
      <c r="P19" s="28"/>
      <c r="Q19" s="38">
        <f t="shared" si="6"/>
        <v>0</v>
      </c>
      <c r="R19" s="46"/>
    </row>
    <row r="20" spans="1:18" ht="28.5" customHeight="1" x14ac:dyDescent="0.25">
      <c r="A20" s="94"/>
      <c r="B20" s="117"/>
      <c r="C20" s="117"/>
      <c r="D20" s="95"/>
      <c r="E20" s="28"/>
      <c r="F20" s="28"/>
      <c r="G20" s="28"/>
      <c r="H20" s="28"/>
      <c r="I20" s="28"/>
      <c r="J20" s="28"/>
      <c r="K20" s="23">
        <f t="shared" si="5"/>
        <v>0</v>
      </c>
      <c r="L20" s="28"/>
      <c r="M20" s="28"/>
      <c r="N20" s="28"/>
      <c r="O20" s="28"/>
      <c r="P20" s="28"/>
      <c r="Q20" s="38">
        <f t="shared" si="6"/>
        <v>0</v>
      </c>
      <c r="R20" s="46"/>
    </row>
    <row r="21" spans="1:18" ht="50.25" customHeight="1" x14ac:dyDescent="0.25">
      <c r="A21" s="92"/>
      <c r="B21" s="193" t="s">
        <v>24</v>
      </c>
      <c r="C21" s="194"/>
      <c r="D21" s="195"/>
      <c r="E21" s="38">
        <f t="shared" ref="E21:Q21" si="7">SUM(E22:E31)</f>
        <v>0</v>
      </c>
      <c r="F21" s="38">
        <f t="shared" si="7"/>
        <v>0</v>
      </c>
      <c r="G21" s="38">
        <f t="shared" si="7"/>
        <v>0</v>
      </c>
      <c r="H21" s="38">
        <f t="shared" si="7"/>
        <v>0</v>
      </c>
      <c r="I21" s="38">
        <f t="shared" si="7"/>
        <v>0</v>
      </c>
      <c r="J21" s="38">
        <f t="shared" si="7"/>
        <v>0</v>
      </c>
      <c r="K21" s="38">
        <f t="shared" si="7"/>
        <v>-5.6843418860808015E-14</v>
      </c>
      <c r="L21" s="23">
        <f t="shared" si="7"/>
        <v>643.79999999999995</v>
      </c>
      <c r="M21" s="23">
        <f t="shared" si="7"/>
        <v>209.8</v>
      </c>
      <c r="N21" s="23">
        <f t="shared" si="7"/>
        <v>0</v>
      </c>
      <c r="O21" s="23">
        <f t="shared" si="7"/>
        <v>0</v>
      </c>
      <c r="P21" s="23">
        <f t="shared" si="7"/>
        <v>0</v>
      </c>
      <c r="Q21" s="23">
        <f t="shared" si="7"/>
        <v>853.6</v>
      </c>
      <c r="R21" s="46"/>
    </row>
    <row r="22" spans="1:18" ht="33.75" customHeight="1" x14ac:dyDescent="0.25">
      <c r="A22" s="92"/>
      <c r="B22" s="93">
        <v>7322</v>
      </c>
      <c r="C22" s="70">
        <v>3210</v>
      </c>
      <c r="D22" s="107" t="s">
        <v>49</v>
      </c>
      <c r="E22" s="137"/>
      <c r="F22" s="71"/>
      <c r="G22" s="47"/>
      <c r="H22" s="47"/>
      <c r="I22" s="71"/>
      <c r="J22" s="71"/>
      <c r="K22" s="38">
        <f t="shared" si="5"/>
        <v>0</v>
      </c>
      <c r="L22" s="47">
        <v>490.6</v>
      </c>
      <c r="M22" s="28"/>
      <c r="N22" s="71"/>
      <c r="O22" s="71"/>
      <c r="P22" s="28"/>
      <c r="Q22" s="38">
        <f t="shared" si="6"/>
        <v>490.6</v>
      </c>
      <c r="R22" s="46"/>
    </row>
    <row r="23" spans="1:18" ht="29.25" customHeight="1" x14ac:dyDescent="0.25">
      <c r="A23" s="92"/>
      <c r="B23" s="93">
        <v>7322</v>
      </c>
      <c r="C23" s="70">
        <v>3210</v>
      </c>
      <c r="D23" s="107" t="s">
        <v>50</v>
      </c>
      <c r="E23" s="137"/>
      <c r="F23" s="71"/>
      <c r="G23" s="47"/>
      <c r="H23" s="47"/>
      <c r="I23" s="71"/>
      <c r="J23" s="71"/>
      <c r="K23" s="38">
        <f t="shared" si="5"/>
        <v>0</v>
      </c>
      <c r="L23" s="47">
        <v>153.19999999999999</v>
      </c>
      <c r="M23" s="28">
        <v>209.8</v>
      </c>
      <c r="N23" s="71"/>
      <c r="O23" s="71"/>
      <c r="P23" s="28"/>
      <c r="Q23" s="38">
        <f t="shared" si="6"/>
        <v>363</v>
      </c>
      <c r="R23" s="46"/>
    </row>
    <row r="24" spans="1:18" ht="29.25" customHeight="1" x14ac:dyDescent="0.25">
      <c r="A24" s="92"/>
      <c r="B24" s="93">
        <v>2010</v>
      </c>
      <c r="C24" s="70">
        <v>2610</v>
      </c>
      <c r="D24" s="107" t="s">
        <v>69</v>
      </c>
      <c r="E24" s="137">
        <v>-293.3</v>
      </c>
      <c r="F24" s="71"/>
      <c r="G24" s="47"/>
      <c r="H24" s="47"/>
      <c r="I24" s="71"/>
      <c r="J24" s="71"/>
      <c r="K24" s="38">
        <f t="shared" si="5"/>
        <v>-293.3</v>
      </c>
      <c r="L24" s="47"/>
      <c r="M24" s="28"/>
      <c r="N24" s="71"/>
      <c r="O24" s="71"/>
      <c r="P24" s="28"/>
      <c r="Q24" s="38">
        <f t="shared" si="6"/>
        <v>0</v>
      </c>
      <c r="R24" s="46"/>
    </row>
    <row r="25" spans="1:18" ht="29.25" customHeight="1" x14ac:dyDescent="0.25">
      <c r="A25" s="92"/>
      <c r="B25" s="93">
        <v>2080</v>
      </c>
      <c r="C25" s="70">
        <v>2610</v>
      </c>
      <c r="D25" s="107" t="s">
        <v>69</v>
      </c>
      <c r="E25" s="137">
        <v>-4.3239999999999998</v>
      </c>
      <c r="F25" s="71"/>
      <c r="G25" s="47"/>
      <c r="H25" s="47"/>
      <c r="I25" s="71"/>
      <c r="J25" s="71"/>
      <c r="K25" s="38">
        <f t="shared" si="5"/>
        <v>-4.3239999999999998</v>
      </c>
      <c r="L25" s="47"/>
      <c r="M25" s="28"/>
      <c r="N25" s="71"/>
      <c r="O25" s="71"/>
      <c r="P25" s="28"/>
      <c r="Q25" s="38">
        <f t="shared" si="6"/>
        <v>0</v>
      </c>
      <c r="R25" s="46"/>
    </row>
    <row r="26" spans="1:18" ht="29.25" customHeight="1" x14ac:dyDescent="0.25">
      <c r="A26" s="92"/>
      <c r="B26" s="93">
        <v>2113</v>
      </c>
      <c r="C26" s="70">
        <v>2610</v>
      </c>
      <c r="D26" s="107" t="s">
        <v>69</v>
      </c>
      <c r="E26" s="137">
        <v>-35.378999999999998</v>
      </c>
      <c r="F26" s="71"/>
      <c r="G26" s="47"/>
      <c r="H26" s="47"/>
      <c r="I26" s="71"/>
      <c r="J26" s="71"/>
      <c r="K26" s="38">
        <f t="shared" si="5"/>
        <v>-35.378999999999998</v>
      </c>
      <c r="L26" s="47"/>
      <c r="M26" s="28"/>
      <c r="N26" s="71"/>
      <c r="O26" s="71"/>
      <c r="P26" s="28"/>
      <c r="Q26" s="38">
        <f t="shared" si="6"/>
        <v>0</v>
      </c>
      <c r="R26" s="46"/>
    </row>
    <row r="27" spans="1:18" ht="29.25" customHeight="1" x14ac:dyDescent="0.25">
      <c r="A27" s="92"/>
      <c r="B27" s="93">
        <v>2112</v>
      </c>
      <c r="C27" s="70">
        <v>2610</v>
      </c>
      <c r="D27" s="107" t="s">
        <v>69</v>
      </c>
      <c r="E27" s="137">
        <v>-143.74</v>
      </c>
      <c r="F27" s="71"/>
      <c r="G27" s="47"/>
      <c r="H27" s="47"/>
      <c r="I27" s="71"/>
      <c r="J27" s="71"/>
      <c r="K27" s="38">
        <f t="shared" si="5"/>
        <v>-143.74</v>
      </c>
      <c r="L27" s="47"/>
      <c r="M27" s="28"/>
      <c r="N27" s="71"/>
      <c r="O27" s="71"/>
      <c r="P27" s="28"/>
      <c r="Q27" s="38">
        <f t="shared" si="6"/>
        <v>0</v>
      </c>
      <c r="R27" s="46"/>
    </row>
    <row r="28" spans="1:18" ht="29.25" customHeight="1" x14ac:dyDescent="0.25">
      <c r="A28" s="92"/>
      <c r="B28" s="93">
        <v>2080</v>
      </c>
      <c r="C28" s="70">
        <v>2610</v>
      </c>
      <c r="D28" s="107" t="s">
        <v>55</v>
      </c>
      <c r="E28" s="137">
        <v>476.74299999999999</v>
      </c>
      <c r="F28" s="71"/>
      <c r="G28" s="47"/>
      <c r="H28" s="47"/>
      <c r="I28" s="71"/>
      <c r="J28" s="71"/>
      <c r="K28" s="38">
        <f t="shared" si="5"/>
        <v>476.74299999999999</v>
      </c>
      <c r="L28" s="47"/>
      <c r="M28" s="28"/>
      <c r="N28" s="71"/>
      <c r="O28" s="71"/>
      <c r="P28" s="28"/>
      <c r="Q28" s="38">
        <f t="shared" si="6"/>
        <v>0</v>
      </c>
      <c r="R28" s="46"/>
    </row>
    <row r="29" spans="1:18" ht="37.5" customHeight="1" x14ac:dyDescent="0.25">
      <c r="A29" s="92"/>
      <c r="B29" s="93">
        <v>2113</v>
      </c>
      <c r="C29" s="70">
        <v>2610</v>
      </c>
      <c r="D29" s="107" t="s">
        <v>82</v>
      </c>
      <c r="E29" s="137">
        <v>-200</v>
      </c>
      <c r="F29" s="71"/>
      <c r="G29" s="47"/>
      <c r="H29" s="47"/>
      <c r="I29" s="71"/>
      <c r="J29" s="71"/>
      <c r="K29" s="38">
        <f t="shared" si="5"/>
        <v>-200</v>
      </c>
      <c r="L29" s="47"/>
      <c r="M29" s="28"/>
      <c r="N29" s="71"/>
      <c r="O29" s="71"/>
      <c r="P29" s="28"/>
      <c r="Q29" s="38">
        <f t="shared" si="6"/>
        <v>0</v>
      </c>
      <c r="R29" s="46"/>
    </row>
    <row r="30" spans="1:18" ht="31.5" customHeight="1" x14ac:dyDescent="0.25">
      <c r="A30" s="92"/>
      <c r="B30" s="93">
        <v>2080</v>
      </c>
      <c r="C30" s="70">
        <v>2610</v>
      </c>
      <c r="D30" s="107" t="s">
        <v>172</v>
      </c>
      <c r="E30" s="137">
        <v>200</v>
      </c>
      <c r="F30" s="71"/>
      <c r="G30" s="47"/>
      <c r="H30" s="47"/>
      <c r="I30" s="71"/>
      <c r="J30" s="71"/>
      <c r="K30" s="38">
        <f t="shared" si="5"/>
        <v>200</v>
      </c>
      <c r="L30" s="47"/>
      <c r="M30" s="28"/>
      <c r="N30" s="71"/>
      <c r="O30" s="71"/>
      <c r="P30" s="28"/>
      <c r="Q30" s="38">
        <f t="shared" si="6"/>
        <v>0</v>
      </c>
      <c r="R30" s="46"/>
    </row>
    <row r="31" spans="1:18" ht="15.75" customHeight="1" x14ac:dyDescent="0.25">
      <c r="A31" s="92"/>
      <c r="B31" s="93"/>
      <c r="C31" s="70"/>
      <c r="D31" s="52"/>
      <c r="E31" s="14"/>
      <c r="F31" s="28"/>
      <c r="G31" s="21"/>
      <c r="H31" s="21"/>
      <c r="I31" s="28"/>
      <c r="J31" s="28"/>
      <c r="K31" s="23">
        <f t="shared" si="5"/>
        <v>0</v>
      </c>
      <c r="L31" s="47"/>
      <c r="M31" s="28"/>
      <c r="N31" s="71"/>
      <c r="O31" s="71"/>
      <c r="P31" s="28"/>
      <c r="Q31" s="38">
        <f t="shared" si="6"/>
        <v>0</v>
      </c>
      <c r="R31" s="46"/>
    </row>
    <row r="32" spans="1:18" s="2" customFormat="1" ht="36" customHeight="1" x14ac:dyDescent="0.25">
      <c r="A32" s="80"/>
      <c r="B32" s="190" t="s">
        <v>25</v>
      </c>
      <c r="C32" s="191"/>
      <c r="D32" s="192"/>
      <c r="E32" s="135">
        <f t="shared" ref="E32:J32" si="8">SUM(E33:E40)</f>
        <v>5.6843418860808015E-14</v>
      </c>
      <c r="F32" s="78">
        <f t="shared" si="8"/>
        <v>0</v>
      </c>
      <c r="G32" s="78">
        <f t="shared" si="8"/>
        <v>500</v>
      </c>
      <c r="H32" s="78">
        <f t="shared" si="8"/>
        <v>0</v>
      </c>
      <c r="I32" s="78">
        <f t="shared" si="8"/>
        <v>0</v>
      </c>
      <c r="J32" s="78">
        <f t="shared" si="8"/>
        <v>0</v>
      </c>
      <c r="K32" s="78">
        <f>E32+F32+G32+H32+I32+J32</f>
        <v>500.00000000000006</v>
      </c>
      <c r="L32" s="78">
        <f t="shared" ref="L32:Q32" si="9">SUM(L33:L40)</f>
        <v>0</v>
      </c>
      <c r="M32" s="78">
        <f t="shared" si="9"/>
        <v>0</v>
      </c>
      <c r="N32" s="135">
        <f t="shared" si="9"/>
        <v>1842.606</v>
      </c>
      <c r="O32" s="78">
        <f t="shared" si="9"/>
        <v>0</v>
      </c>
      <c r="P32" s="78">
        <f t="shared" si="9"/>
        <v>0</v>
      </c>
      <c r="Q32" s="135">
        <f t="shared" si="9"/>
        <v>1842.606</v>
      </c>
      <c r="R32" s="16"/>
    </row>
    <row r="33" spans="1:17" s="2" customFormat="1" ht="22.5" customHeight="1" x14ac:dyDescent="0.25">
      <c r="A33" s="80"/>
      <c r="B33" s="93">
        <v>212010</v>
      </c>
      <c r="C33" s="81">
        <v>2610</v>
      </c>
      <c r="D33" s="107" t="s">
        <v>200</v>
      </c>
      <c r="E33" s="21">
        <v>-649.80999999999995</v>
      </c>
      <c r="F33" s="8"/>
      <c r="G33" s="8"/>
      <c r="H33" s="8"/>
      <c r="I33" s="8"/>
      <c r="J33" s="8"/>
      <c r="K33" s="38">
        <f t="shared" si="5"/>
        <v>-649.80999999999995</v>
      </c>
      <c r="L33" s="14"/>
      <c r="M33" s="5"/>
      <c r="N33" s="33"/>
      <c r="O33" s="33"/>
      <c r="P33" s="5"/>
      <c r="Q33" s="38">
        <f t="shared" si="6"/>
        <v>0</v>
      </c>
    </row>
    <row r="34" spans="1:17" s="2" customFormat="1" ht="28.5" customHeight="1" x14ac:dyDescent="0.25">
      <c r="A34" s="80"/>
      <c r="B34" s="93">
        <v>212080</v>
      </c>
      <c r="C34" s="81">
        <v>2610</v>
      </c>
      <c r="D34" s="107" t="s">
        <v>64</v>
      </c>
      <c r="E34" s="47">
        <f>549.81+78.459</f>
        <v>628.26900000000001</v>
      </c>
      <c r="F34" s="8"/>
      <c r="G34" s="8"/>
      <c r="H34" s="8"/>
      <c r="I34" s="8"/>
      <c r="J34" s="8"/>
      <c r="K34" s="38">
        <f t="shared" si="5"/>
        <v>628.26900000000001</v>
      </c>
      <c r="L34" s="14"/>
      <c r="M34" s="5"/>
      <c r="N34" s="123"/>
      <c r="O34" s="33"/>
      <c r="P34" s="5"/>
      <c r="Q34" s="38">
        <f t="shared" si="6"/>
        <v>0</v>
      </c>
    </row>
    <row r="35" spans="1:17" s="2" customFormat="1" ht="28.5" customHeight="1" x14ac:dyDescent="0.25">
      <c r="A35" s="80"/>
      <c r="B35" s="93">
        <v>212080</v>
      </c>
      <c r="C35" s="81">
        <v>2610</v>
      </c>
      <c r="D35" s="107" t="s">
        <v>54</v>
      </c>
      <c r="E35" s="21">
        <v>100</v>
      </c>
      <c r="F35" s="8"/>
      <c r="G35" s="8"/>
      <c r="H35" s="8"/>
      <c r="I35" s="8"/>
      <c r="J35" s="8"/>
      <c r="K35" s="23">
        <f t="shared" si="5"/>
        <v>100</v>
      </c>
      <c r="L35" s="14"/>
      <c r="M35" s="5"/>
      <c r="N35" s="123"/>
      <c r="O35" s="33"/>
      <c r="P35" s="5"/>
      <c r="Q35" s="38">
        <f t="shared" si="6"/>
        <v>0</v>
      </c>
    </row>
    <row r="36" spans="1:17" s="2" customFormat="1" ht="28.5" customHeight="1" x14ac:dyDescent="0.25">
      <c r="A36" s="80"/>
      <c r="B36" s="93">
        <v>212112</v>
      </c>
      <c r="C36" s="81">
        <v>2610</v>
      </c>
      <c r="D36" s="107" t="s">
        <v>147</v>
      </c>
      <c r="E36" s="47">
        <v>-73.709000000000003</v>
      </c>
      <c r="F36" s="37"/>
      <c r="G36" s="37"/>
      <c r="H36" s="37"/>
      <c r="I36" s="37"/>
      <c r="J36" s="37"/>
      <c r="K36" s="38">
        <f t="shared" si="5"/>
        <v>-73.709000000000003</v>
      </c>
      <c r="L36" s="14"/>
      <c r="M36" s="5"/>
      <c r="N36" s="123"/>
      <c r="O36" s="33"/>
      <c r="P36" s="5"/>
      <c r="Q36" s="38">
        <f t="shared" si="6"/>
        <v>0</v>
      </c>
    </row>
    <row r="37" spans="1:17" s="2" customFormat="1" ht="28.5" customHeight="1" x14ac:dyDescent="0.25">
      <c r="A37" s="80"/>
      <c r="B37" s="93">
        <v>212113</v>
      </c>
      <c r="C37" s="81">
        <v>2610</v>
      </c>
      <c r="D37" s="107" t="s">
        <v>148</v>
      </c>
      <c r="E37" s="47">
        <v>-4.75</v>
      </c>
      <c r="F37" s="37"/>
      <c r="G37" s="37"/>
      <c r="H37" s="37"/>
      <c r="I37" s="37"/>
      <c r="J37" s="37"/>
      <c r="K37" s="38">
        <f t="shared" si="5"/>
        <v>-4.75</v>
      </c>
      <c r="L37" s="14"/>
      <c r="M37" s="5"/>
      <c r="N37" s="123"/>
      <c r="O37" s="33"/>
      <c r="P37" s="5"/>
      <c r="Q37" s="38">
        <f t="shared" si="6"/>
        <v>0</v>
      </c>
    </row>
    <row r="38" spans="1:17" s="2" customFormat="1" ht="28.5" customHeight="1" x14ac:dyDescent="0.25">
      <c r="A38" s="80"/>
      <c r="B38" s="93">
        <v>212010</v>
      </c>
      <c r="C38" s="81" t="s">
        <v>113</v>
      </c>
      <c r="D38" s="107" t="s">
        <v>106</v>
      </c>
      <c r="E38" s="21"/>
      <c r="F38" s="8"/>
      <c r="G38" s="8">
        <v>500</v>
      </c>
      <c r="H38" s="8"/>
      <c r="I38" s="8"/>
      <c r="J38" s="8"/>
      <c r="K38" s="23">
        <f t="shared" si="5"/>
        <v>500</v>
      </c>
      <c r="L38" s="14"/>
      <c r="M38" s="5"/>
      <c r="N38" s="37">
        <v>1860</v>
      </c>
      <c r="O38" s="33"/>
      <c r="P38" s="5"/>
      <c r="Q38" s="38">
        <f t="shared" si="6"/>
        <v>1860</v>
      </c>
    </row>
    <row r="39" spans="1:17" s="2" customFormat="1" ht="20.25" customHeight="1" x14ac:dyDescent="0.25">
      <c r="A39" s="80"/>
      <c r="B39" s="69"/>
      <c r="C39" s="69"/>
      <c r="D39" s="107"/>
      <c r="E39" s="21"/>
      <c r="F39" s="8"/>
      <c r="G39" s="8"/>
      <c r="H39" s="8"/>
      <c r="I39" s="8"/>
      <c r="J39" s="8"/>
      <c r="K39" s="23">
        <f t="shared" si="5"/>
        <v>0</v>
      </c>
      <c r="L39" s="14"/>
      <c r="M39" s="5"/>
      <c r="N39" s="33"/>
      <c r="O39" s="33"/>
      <c r="P39" s="5"/>
      <c r="Q39" s="38">
        <f t="shared" si="6"/>
        <v>0</v>
      </c>
    </row>
    <row r="40" spans="1:17" s="2" customFormat="1" ht="36" customHeight="1" x14ac:dyDescent="0.25">
      <c r="A40" s="80"/>
      <c r="B40" s="93">
        <v>217369</v>
      </c>
      <c r="C40" s="81">
        <v>3210</v>
      </c>
      <c r="D40" s="107" t="s">
        <v>36</v>
      </c>
      <c r="E40" s="21"/>
      <c r="F40" s="8"/>
      <c r="G40" s="8"/>
      <c r="H40" s="8"/>
      <c r="I40" s="8"/>
      <c r="J40" s="8"/>
      <c r="K40" s="23">
        <f t="shared" si="5"/>
        <v>0</v>
      </c>
      <c r="L40" s="14"/>
      <c r="M40" s="5"/>
      <c r="N40" s="37">
        <v>-17.393999999999998</v>
      </c>
      <c r="O40" s="33"/>
      <c r="P40" s="5"/>
      <c r="Q40" s="38">
        <f t="shared" si="6"/>
        <v>-17.393999999999998</v>
      </c>
    </row>
    <row r="41" spans="1:17" s="2" customFormat="1" ht="40.5" customHeight="1" x14ac:dyDescent="0.25">
      <c r="A41" s="80"/>
      <c r="B41" s="190" t="s">
        <v>17</v>
      </c>
      <c r="C41" s="191"/>
      <c r="D41" s="192"/>
      <c r="E41" s="23">
        <f t="shared" ref="E41:Q41" si="10">SUM(E42:E45)</f>
        <v>-230</v>
      </c>
      <c r="F41" s="23">
        <f t="shared" si="10"/>
        <v>0</v>
      </c>
      <c r="G41" s="23">
        <f t="shared" si="10"/>
        <v>0</v>
      </c>
      <c r="H41" s="23">
        <f t="shared" si="10"/>
        <v>0</v>
      </c>
      <c r="I41" s="23">
        <f t="shared" si="10"/>
        <v>0</v>
      </c>
      <c r="J41" s="23">
        <f t="shared" si="10"/>
        <v>0</v>
      </c>
      <c r="K41" s="23">
        <f t="shared" si="10"/>
        <v>-230</v>
      </c>
      <c r="L41" s="38">
        <f t="shared" si="10"/>
        <v>0</v>
      </c>
      <c r="M41" s="23">
        <f t="shared" si="10"/>
        <v>0</v>
      </c>
      <c r="N41" s="23">
        <f t="shared" si="10"/>
        <v>0</v>
      </c>
      <c r="O41" s="23">
        <f t="shared" si="10"/>
        <v>0</v>
      </c>
      <c r="P41" s="23">
        <f t="shared" si="10"/>
        <v>0</v>
      </c>
      <c r="Q41" s="38">
        <f t="shared" si="10"/>
        <v>0</v>
      </c>
    </row>
    <row r="42" spans="1:17" s="2" customFormat="1" ht="32.25" customHeight="1" x14ac:dyDescent="0.25">
      <c r="A42" s="80"/>
      <c r="B42" s="69">
        <v>212112</v>
      </c>
      <c r="C42" s="69">
        <v>2610</v>
      </c>
      <c r="D42" s="144" t="s">
        <v>57</v>
      </c>
      <c r="E42" s="47">
        <v>-50</v>
      </c>
      <c r="F42" s="8"/>
      <c r="G42" s="8"/>
      <c r="H42" s="8"/>
      <c r="I42" s="8"/>
      <c r="J42" s="8"/>
      <c r="K42" s="23">
        <f t="shared" ref="K42:K45" si="11">SUM(E42:J42)</f>
        <v>-50</v>
      </c>
      <c r="L42" s="14"/>
      <c r="M42" s="5"/>
      <c r="N42" s="33"/>
      <c r="O42" s="33"/>
      <c r="P42" s="5"/>
      <c r="Q42" s="38">
        <f t="shared" si="6"/>
        <v>0</v>
      </c>
    </row>
    <row r="43" spans="1:17" s="2" customFormat="1" ht="32.25" customHeight="1" x14ac:dyDescent="0.25">
      <c r="A43" s="80"/>
      <c r="B43" s="143">
        <v>212080</v>
      </c>
      <c r="C43" s="143">
        <v>2610</v>
      </c>
      <c r="D43" s="144" t="s">
        <v>55</v>
      </c>
      <c r="E43" s="47">
        <f>30+20</f>
        <v>50</v>
      </c>
      <c r="F43" s="8"/>
      <c r="G43" s="8"/>
      <c r="H43" s="8"/>
      <c r="I43" s="8"/>
      <c r="J43" s="8"/>
      <c r="K43" s="23">
        <f t="shared" si="11"/>
        <v>50</v>
      </c>
      <c r="L43" s="14"/>
      <c r="M43" s="5"/>
      <c r="N43" s="33"/>
      <c r="O43" s="33"/>
      <c r="P43" s="5"/>
      <c r="Q43" s="38">
        <f t="shared" si="6"/>
        <v>0</v>
      </c>
    </row>
    <row r="44" spans="1:17" s="2" customFormat="1" ht="32.25" customHeight="1" x14ac:dyDescent="0.25">
      <c r="A44" s="80"/>
      <c r="B44" s="143">
        <v>212010</v>
      </c>
      <c r="C44" s="143">
        <v>2610</v>
      </c>
      <c r="D44" s="144" t="s">
        <v>83</v>
      </c>
      <c r="E44" s="47">
        <v>-230</v>
      </c>
      <c r="F44" s="8"/>
      <c r="G44" s="8"/>
      <c r="H44" s="8"/>
      <c r="I44" s="8"/>
      <c r="J44" s="8"/>
      <c r="K44" s="23">
        <f t="shared" si="11"/>
        <v>-230</v>
      </c>
      <c r="L44" s="14"/>
      <c r="M44" s="5"/>
      <c r="N44" s="33"/>
      <c r="O44" s="33"/>
      <c r="P44" s="5"/>
      <c r="Q44" s="38">
        <f t="shared" si="6"/>
        <v>0</v>
      </c>
    </row>
    <row r="45" spans="1:17" s="2" customFormat="1" ht="22.5" customHeight="1" x14ac:dyDescent="0.25">
      <c r="A45" s="80"/>
      <c r="B45" s="143"/>
      <c r="C45" s="143"/>
      <c r="D45" s="145"/>
      <c r="E45" s="47"/>
      <c r="F45" s="8"/>
      <c r="G45" s="8"/>
      <c r="H45" s="8"/>
      <c r="I45" s="8"/>
      <c r="J45" s="8"/>
      <c r="K45" s="23">
        <f t="shared" si="11"/>
        <v>0</v>
      </c>
      <c r="L45" s="14"/>
      <c r="M45" s="5"/>
      <c r="N45" s="33"/>
      <c r="O45" s="33"/>
      <c r="P45" s="5"/>
      <c r="Q45" s="38">
        <f t="shared" si="6"/>
        <v>0</v>
      </c>
    </row>
    <row r="46" spans="1:17" s="2" customFormat="1" ht="32.25" customHeight="1" x14ac:dyDescent="0.25">
      <c r="A46" s="80"/>
      <c r="B46" s="216" t="s">
        <v>26</v>
      </c>
      <c r="C46" s="217"/>
      <c r="D46" s="218"/>
      <c r="E46" s="38">
        <f>E47+E48+E49+E50+E51</f>
        <v>50</v>
      </c>
      <c r="F46" s="23">
        <f t="shared" ref="F46:Q46" si="12">F47+F50</f>
        <v>0</v>
      </c>
      <c r="G46" s="23">
        <f t="shared" si="12"/>
        <v>0</v>
      </c>
      <c r="H46" s="23">
        <f t="shared" si="12"/>
        <v>0</v>
      </c>
      <c r="I46" s="23">
        <f t="shared" si="12"/>
        <v>0</v>
      </c>
      <c r="J46" s="23">
        <f t="shared" si="12"/>
        <v>0</v>
      </c>
      <c r="K46" s="38">
        <f>E46+F46+G46+H46+I46+J46</f>
        <v>50</v>
      </c>
      <c r="L46" s="23">
        <f t="shared" si="12"/>
        <v>0</v>
      </c>
      <c r="M46" s="23">
        <f t="shared" si="12"/>
        <v>500</v>
      </c>
      <c r="N46" s="23">
        <f t="shared" si="12"/>
        <v>0</v>
      </c>
      <c r="O46" s="23">
        <f t="shared" si="12"/>
        <v>0</v>
      </c>
      <c r="P46" s="23">
        <f t="shared" si="12"/>
        <v>0</v>
      </c>
      <c r="Q46" s="23">
        <f t="shared" si="12"/>
        <v>500</v>
      </c>
    </row>
    <row r="47" spans="1:17" s="2" customFormat="1" ht="36.75" customHeight="1" x14ac:dyDescent="0.25">
      <c r="A47" s="80"/>
      <c r="B47" s="146">
        <v>212113</v>
      </c>
      <c r="C47" s="146">
        <v>3210</v>
      </c>
      <c r="D47" s="107" t="s">
        <v>112</v>
      </c>
      <c r="E47" s="21"/>
      <c r="F47" s="8"/>
      <c r="G47" s="8"/>
      <c r="H47" s="8"/>
      <c r="I47" s="8"/>
      <c r="J47" s="8"/>
      <c r="K47" s="23">
        <f t="shared" si="5"/>
        <v>0</v>
      </c>
      <c r="L47" s="137"/>
      <c r="M47" s="8">
        <v>500</v>
      </c>
      <c r="N47" s="33"/>
      <c r="O47" s="33"/>
      <c r="P47" s="5"/>
      <c r="Q47" s="38">
        <f t="shared" si="6"/>
        <v>500</v>
      </c>
    </row>
    <row r="48" spans="1:17" s="2" customFormat="1" ht="36.75" customHeight="1" x14ac:dyDescent="0.25">
      <c r="A48" s="80"/>
      <c r="B48" s="146">
        <v>212113</v>
      </c>
      <c r="C48" s="146">
        <v>2610</v>
      </c>
      <c r="D48" s="107" t="s">
        <v>153</v>
      </c>
      <c r="E48" s="21">
        <v>-24</v>
      </c>
      <c r="F48" s="8"/>
      <c r="G48" s="8"/>
      <c r="H48" s="8"/>
      <c r="I48" s="8"/>
      <c r="J48" s="8"/>
      <c r="K48" s="23">
        <f t="shared" si="5"/>
        <v>-24</v>
      </c>
      <c r="L48" s="14"/>
      <c r="M48" s="33"/>
      <c r="N48" s="33"/>
      <c r="O48" s="33"/>
      <c r="P48" s="5"/>
      <c r="Q48" s="38">
        <f t="shared" si="6"/>
        <v>0</v>
      </c>
    </row>
    <row r="49" spans="1:18" s="2" customFormat="1" ht="36.75" customHeight="1" x14ac:dyDescent="0.25">
      <c r="A49" s="80"/>
      <c r="B49" s="146">
        <v>212112</v>
      </c>
      <c r="C49" s="146">
        <v>2610</v>
      </c>
      <c r="D49" s="145" t="s">
        <v>57</v>
      </c>
      <c r="E49" s="47">
        <v>-44.625</v>
      </c>
      <c r="F49" s="8"/>
      <c r="G49" s="8"/>
      <c r="H49" s="8"/>
      <c r="I49" s="8"/>
      <c r="J49" s="8"/>
      <c r="K49" s="38">
        <f t="shared" si="5"/>
        <v>-44.625</v>
      </c>
      <c r="L49" s="14"/>
      <c r="M49" s="33"/>
      <c r="N49" s="33"/>
      <c r="O49" s="33"/>
      <c r="P49" s="5"/>
      <c r="Q49" s="38">
        <f t="shared" si="6"/>
        <v>0</v>
      </c>
    </row>
    <row r="50" spans="1:18" s="2" customFormat="1" ht="32.25" customHeight="1" x14ac:dyDescent="0.25">
      <c r="A50" s="81"/>
      <c r="B50" s="146">
        <v>212010</v>
      </c>
      <c r="C50" s="146">
        <v>2610</v>
      </c>
      <c r="D50" s="144" t="s">
        <v>56</v>
      </c>
      <c r="E50" s="47">
        <v>68.625</v>
      </c>
      <c r="F50" s="8"/>
      <c r="G50" s="8"/>
      <c r="H50" s="8"/>
      <c r="I50" s="8"/>
      <c r="J50" s="8"/>
      <c r="K50" s="38">
        <f t="shared" si="5"/>
        <v>68.625</v>
      </c>
      <c r="L50" s="14"/>
      <c r="M50" s="5"/>
      <c r="N50" s="33"/>
      <c r="O50" s="33"/>
      <c r="P50" s="5"/>
      <c r="Q50" s="38">
        <f t="shared" si="6"/>
        <v>0</v>
      </c>
    </row>
    <row r="51" spans="1:18" s="2" customFormat="1" ht="39" customHeight="1" x14ac:dyDescent="0.25">
      <c r="A51" s="81"/>
      <c r="B51" s="146">
        <v>212010</v>
      </c>
      <c r="C51" s="146">
        <v>2610</v>
      </c>
      <c r="D51" s="144" t="s">
        <v>166</v>
      </c>
      <c r="E51" s="47">
        <v>50</v>
      </c>
      <c r="F51" s="8"/>
      <c r="G51" s="8"/>
      <c r="H51" s="8"/>
      <c r="I51" s="8"/>
      <c r="J51" s="8"/>
      <c r="K51" s="38">
        <f t="shared" si="5"/>
        <v>50</v>
      </c>
      <c r="L51" s="14"/>
      <c r="M51" s="5"/>
      <c r="N51" s="33"/>
      <c r="O51" s="33"/>
      <c r="P51" s="5"/>
      <c r="Q51" s="38">
        <f t="shared" si="6"/>
        <v>0</v>
      </c>
    </row>
    <row r="52" spans="1:18" x14ac:dyDescent="0.25">
      <c r="A52" s="206" t="s">
        <v>10</v>
      </c>
      <c r="B52" s="207"/>
      <c r="C52" s="207"/>
      <c r="D52" s="208"/>
      <c r="E52" s="23">
        <f t="shared" ref="E52:Q52" si="13">E21+E32+E41+E46</f>
        <v>-179.99999999999994</v>
      </c>
      <c r="F52" s="38">
        <f t="shared" si="13"/>
        <v>0</v>
      </c>
      <c r="G52" s="38">
        <f t="shared" si="13"/>
        <v>500</v>
      </c>
      <c r="H52" s="38">
        <f t="shared" si="13"/>
        <v>0</v>
      </c>
      <c r="I52" s="38">
        <f t="shared" si="13"/>
        <v>0</v>
      </c>
      <c r="J52" s="38">
        <f t="shared" si="13"/>
        <v>0</v>
      </c>
      <c r="K52" s="38">
        <f t="shared" si="13"/>
        <v>320</v>
      </c>
      <c r="L52" s="38">
        <f t="shared" si="13"/>
        <v>643.79999999999995</v>
      </c>
      <c r="M52" s="38">
        <f t="shared" si="13"/>
        <v>709.8</v>
      </c>
      <c r="N52" s="38">
        <f t="shared" si="13"/>
        <v>1842.606</v>
      </c>
      <c r="O52" s="38">
        <f t="shared" si="13"/>
        <v>0</v>
      </c>
      <c r="P52" s="38">
        <f t="shared" si="13"/>
        <v>0</v>
      </c>
      <c r="Q52" s="38">
        <f t="shared" si="13"/>
        <v>3196.2060000000001</v>
      </c>
      <c r="R52" s="25"/>
    </row>
    <row r="53" spans="1:18" s="2" customFormat="1" ht="18.75" x14ac:dyDescent="0.25">
      <c r="A53" s="203" t="s">
        <v>6</v>
      </c>
      <c r="B53" s="204"/>
      <c r="C53" s="204"/>
      <c r="D53" s="205"/>
      <c r="E53" s="97">
        <f>SUM(E55:E111)</f>
        <v>-3125.4926399999999</v>
      </c>
      <c r="F53" s="23">
        <f t="shared" ref="F53:Q53" si="14">SUM(F55:F111)</f>
        <v>70</v>
      </c>
      <c r="G53" s="23">
        <f t="shared" si="14"/>
        <v>0</v>
      </c>
      <c r="H53" s="23">
        <f t="shared" si="14"/>
        <v>0</v>
      </c>
      <c r="I53" s="23">
        <f t="shared" si="14"/>
        <v>0</v>
      </c>
      <c r="J53" s="23">
        <f t="shared" si="14"/>
        <v>0</v>
      </c>
      <c r="K53" s="97">
        <f t="shared" si="14"/>
        <v>-3055.4926399999999</v>
      </c>
      <c r="L53" s="147">
        <f t="shared" si="14"/>
        <v>-1135</v>
      </c>
      <c r="M53" s="97">
        <f t="shared" si="14"/>
        <v>520.33763999999996</v>
      </c>
      <c r="N53" s="23">
        <f t="shared" si="14"/>
        <v>0</v>
      </c>
      <c r="O53" s="23">
        <f t="shared" si="14"/>
        <v>0</v>
      </c>
      <c r="P53" s="23">
        <f t="shared" si="14"/>
        <v>0</v>
      </c>
      <c r="Q53" s="97">
        <f t="shared" si="14"/>
        <v>-614.66235999999992</v>
      </c>
      <c r="R53" s="54"/>
    </row>
    <row r="54" spans="1:18" s="2" customFormat="1" ht="18.75" x14ac:dyDescent="0.25">
      <c r="A54" s="129"/>
      <c r="B54" s="130"/>
      <c r="C54" s="130"/>
      <c r="D54" s="131"/>
      <c r="E54" s="23"/>
      <c r="F54" s="38"/>
      <c r="G54" s="38"/>
      <c r="H54" s="23"/>
      <c r="I54" s="23"/>
      <c r="J54" s="23"/>
      <c r="K54" s="23"/>
      <c r="L54" s="38"/>
      <c r="M54" s="38"/>
      <c r="N54" s="38"/>
      <c r="O54" s="38"/>
      <c r="P54" s="38"/>
      <c r="Q54" s="38"/>
      <c r="R54" s="54"/>
    </row>
    <row r="55" spans="1:18" s="2" customFormat="1" ht="42" hidden="1" customHeight="1" x14ac:dyDescent="0.25">
      <c r="A55" s="29"/>
      <c r="B55" s="53">
        <v>617321</v>
      </c>
      <c r="C55" s="96">
        <v>3132</v>
      </c>
      <c r="D55" s="140" t="s">
        <v>58</v>
      </c>
      <c r="E55" s="108"/>
      <c r="F55" s="107"/>
      <c r="G55" s="86"/>
      <c r="H55" s="32"/>
      <c r="I55" s="32"/>
      <c r="J55" s="32"/>
      <c r="K55" s="23">
        <f t="shared" si="5"/>
        <v>0</v>
      </c>
      <c r="L55" s="134"/>
      <c r="M55" s="28"/>
      <c r="N55" s="28"/>
      <c r="O55" s="28"/>
      <c r="P55" s="47"/>
      <c r="Q55" s="38">
        <f t="shared" si="6"/>
        <v>0</v>
      </c>
      <c r="R55" s="16"/>
    </row>
    <row r="56" spans="1:18" s="2" customFormat="1" ht="47.25" customHeight="1" x14ac:dyDescent="0.25">
      <c r="A56" s="29"/>
      <c r="B56" s="53">
        <v>617321</v>
      </c>
      <c r="C56" s="96">
        <v>3132</v>
      </c>
      <c r="D56" s="141" t="s">
        <v>90</v>
      </c>
      <c r="E56" s="108"/>
      <c r="F56" s="107"/>
      <c r="G56" s="86"/>
      <c r="H56" s="32"/>
      <c r="I56" s="32"/>
      <c r="J56" s="32"/>
      <c r="K56" s="23">
        <f t="shared" ref="K56:K57" si="15">SUM(E56:J56)</f>
        <v>0</v>
      </c>
      <c r="L56" s="139">
        <v>-290</v>
      </c>
      <c r="M56" s="28"/>
      <c r="N56" s="28"/>
      <c r="O56" s="28"/>
      <c r="P56" s="47"/>
      <c r="Q56" s="38">
        <f t="shared" ref="Q56:Q57" si="16">SUM(L56:P56)</f>
        <v>-290</v>
      </c>
      <c r="R56" s="16"/>
    </row>
    <row r="57" spans="1:18" s="2" customFormat="1" ht="37.5" customHeight="1" x14ac:dyDescent="0.25">
      <c r="A57" s="29"/>
      <c r="B57" s="53">
        <v>617321</v>
      </c>
      <c r="C57" s="96">
        <v>3132</v>
      </c>
      <c r="D57" s="141" t="s">
        <v>135</v>
      </c>
      <c r="E57" s="108"/>
      <c r="F57" s="107"/>
      <c r="G57" s="86"/>
      <c r="H57" s="32"/>
      <c r="I57" s="32"/>
      <c r="J57" s="32"/>
      <c r="K57" s="23">
        <f t="shared" si="15"/>
        <v>0</v>
      </c>
      <c r="L57" s="139">
        <f>-210-115-747</f>
        <v>-1072</v>
      </c>
      <c r="M57" s="28"/>
      <c r="N57" s="28"/>
      <c r="O57" s="28"/>
      <c r="P57" s="47"/>
      <c r="Q57" s="38">
        <f t="shared" si="16"/>
        <v>-1072</v>
      </c>
      <c r="R57" s="16"/>
    </row>
    <row r="58" spans="1:18" s="2" customFormat="1" ht="38.25" customHeight="1" x14ac:dyDescent="0.25">
      <c r="A58" s="29"/>
      <c r="B58" s="53">
        <v>617321</v>
      </c>
      <c r="C58" s="96">
        <v>3132</v>
      </c>
      <c r="D58" s="141" t="s">
        <v>84</v>
      </c>
      <c r="E58" s="61"/>
      <c r="F58" s="20"/>
      <c r="G58" s="20"/>
      <c r="H58" s="8"/>
      <c r="I58" s="32"/>
      <c r="J58" s="32"/>
      <c r="K58" s="38">
        <f t="shared" si="5"/>
        <v>0</v>
      </c>
      <c r="L58" s="71">
        <v>-103</v>
      </c>
      <c r="M58" s="47"/>
      <c r="N58" s="28"/>
      <c r="O58" s="28"/>
      <c r="P58" s="87"/>
      <c r="Q58" s="38">
        <f t="shared" si="6"/>
        <v>-103</v>
      </c>
      <c r="R58" s="16"/>
    </row>
    <row r="59" spans="1:18" s="2" customFormat="1" ht="33.75" hidden="1" customHeight="1" x14ac:dyDescent="0.35">
      <c r="A59" s="29"/>
      <c r="B59" s="53"/>
      <c r="C59" s="96"/>
      <c r="D59" s="142"/>
      <c r="E59" s="109"/>
      <c r="F59" s="20"/>
      <c r="G59" s="20"/>
      <c r="H59" s="8"/>
      <c r="I59" s="32"/>
      <c r="J59" s="32"/>
      <c r="K59" s="38">
        <f t="shared" si="5"/>
        <v>0</v>
      </c>
      <c r="L59" s="28"/>
      <c r="M59" s="71"/>
      <c r="N59" s="28"/>
      <c r="O59" s="28"/>
      <c r="P59" s="87"/>
      <c r="Q59" s="38">
        <f t="shared" si="6"/>
        <v>0</v>
      </c>
      <c r="R59" s="16"/>
    </row>
    <row r="60" spans="1:18" s="2" customFormat="1" ht="66" customHeight="1" x14ac:dyDescent="0.35">
      <c r="A60" s="29"/>
      <c r="B60" s="53">
        <v>617321</v>
      </c>
      <c r="C60" s="96">
        <v>3132</v>
      </c>
      <c r="D60" s="142" t="s">
        <v>189</v>
      </c>
      <c r="E60" s="109"/>
      <c r="F60" s="20"/>
      <c r="G60" s="20"/>
      <c r="H60" s="8"/>
      <c r="I60" s="32"/>
      <c r="J60" s="32"/>
      <c r="K60" s="38">
        <f t="shared" si="5"/>
        <v>0</v>
      </c>
      <c r="L60" s="71">
        <v>-600</v>
      </c>
      <c r="M60" s="71"/>
      <c r="N60" s="28"/>
      <c r="O60" s="28"/>
      <c r="P60" s="87"/>
      <c r="Q60" s="38">
        <f t="shared" si="6"/>
        <v>-600</v>
      </c>
      <c r="R60" s="16"/>
    </row>
    <row r="61" spans="1:18" s="2" customFormat="1" ht="33.75" customHeight="1" x14ac:dyDescent="0.35">
      <c r="A61" s="29"/>
      <c r="B61" s="53">
        <v>615031</v>
      </c>
      <c r="C61" s="96">
        <v>2240</v>
      </c>
      <c r="D61" s="142" t="s">
        <v>86</v>
      </c>
      <c r="E61" s="109">
        <v>-100</v>
      </c>
      <c r="F61" s="20"/>
      <c r="G61" s="20"/>
      <c r="H61" s="8"/>
      <c r="I61" s="32"/>
      <c r="J61" s="32"/>
      <c r="K61" s="38">
        <f t="shared" si="5"/>
        <v>-100</v>
      </c>
      <c r="L61" s="71"/>
      <c r="M61" s="71"/>
      <c r="N61" s="28"/>
      <c r="O61" s="28"/>
      <c r="P61" s="87"/>
      <c r="Q61" s="38">
        <f t="shared" si="6"/>
        <v>0</v>
      </c>
      <c r="R61" s="16"/>
    </row>
    <row r="62" spans="1:18" s="2" customFormat="1" ht="67.5" customHeight="1" x14ac:dyDescent="0.25">
      <c r="A62" s="29"/>
      <c r="B62" s="106">
        <v>611020</v>
      </c>
      <c r="C62" s="133" t="s">
        <v>70</v>
      </c>
      <c r="D62" s="156" t="s">
        <v>195</v>
      </c>
      <c r="E62" s="20">
        <v>-170</v>
      </c>
      <c r="F62" s="20"/>
      <c r="G62" s="20"/>
      <c r="H62" s="8"/>
      <c r="I62" s="124"/>
      <c r="J62" s="124"/>
      <c r="K62" s="38">
        <f t="shared" ref="K62:K76" si="17">SUM(E62:J62)</f>
        <v>-170</v>
      </c>
      <c r="L62" s="128"/>
      <c r="M62" s="114"/>
      <c r="N62" s="28"/>
      <c r="O62" s="28"/>
      <c r="P62" s="87"/>
      <c r="Q62" s="38">
        <f t="shared" ref="Q62:Q76" si="18">SUM(L62:P62)</f>
        <v>0</v>
      </c>
      <c r="R62" s="16"/>
    </row>
    <row r="63" spans="1:18" s="2" customFormat="1" ht="30" customHeight="1" x14ac:dyDescent="0.25">
      <c r="A63" s="29"/>
      <c r="B63" s="106">
        <v>611010</v>
      </c>
      <c r="C63" s="157" t="s">
        <v>70</v>
      </c>
      <c r="D63" s="156" t="s">
        <v>93</v>
      </c>
      <c r="E63" s="20">
        <v>1308.9000000000001</v>
      </c>
      <c r="F63" s="20"/>
      <c r="G63" s="20"/>
      <c r="H63" s="8"/>
      <c r="I63" s="124"/>
      <c r="J63" s="124"/>
      <c r="K63" s="38">
        <f t="shared" si="17"/>
        <v>1308.9000000000001</v>
      </c>
      <c r="L63" s="128"/>
      <c r="M63" s="114"/>
      <c r="N63" s="28"/>
      <c r="O63" s="28"/>
      <c r="P63" s="87"/>
      <c r="Q63" s="38">
        <f t="shared" si="18"/>
        <v>0</v>
      </c>
      <c r="R63" s="16"/>
    </row>
    <row r="64" spans="1:18" s="2" customFormat="1" ht="64.5" customHeight="1" x14ac:dyDescent="0.25">
      <c r="A64" s="29"/>
      <c r="B64" s="106">
        <v>611010</v>
      </c>
      <c r="C64" s="157" t="s">
        <v>92</v>
      </c>
      <c r="D64" s="156" t="s">
        <v>146</v>
      </c>
      <c r="E64" s="20">
        <v>-1308.9000000000001</v>
      </c>
      <c r="F64" s="20"/>
      <c r="G64" s="20"/>
      <c r="H64" s="8"/>
      <c r="I64" s="124"/>
      <c r="J64" s="124"/>
      <c r="K64" s="38">
        <f t="shared" si="17"/>
        <v>-1308.9000000000001</v>
      </c>
      <c r="L64" s="128"/>
      <c r="M64" s="114"/>
      <c r="N64" s="28"/>
      <c r="O64" s="28"/>
      <c r="P64" s="87"/>
      <c r="Q64" s="38">
        <f t="shared" si="18"/>
        <v>0</v>
      </c>
      <c r="R64" s="16"/>
    </row>
    <row r="65" spans="1:18" s="2" customFormat="1" ht="37.5" customHeight="1" x14ac:dyDescent="0.25">
      <c r="A65" s="29"/>
      <c r="B65" s="106">
        <v>611010</v>
      </c>
      <c r="C65" s="133" t="s">
        <v>94</v>
      </c>
      <c r="D65" s="156" t="s">
        <v>95</v>
      </c>
      <c r="E65" s="20">
        <v>-29.5</v>
      </c>
      <c r="F65" s="20"/>
      <c r="G65" s="20"/>
      <c r="H65" s="8"/>
      <c r="I65" s="124"/>
      <c r="J65" s="124"/>
      <c r="K65" s="38">
        <f t="shared" si="17"/>
        <v>-29.5</v>
      </c>
      <c r="L65" s="128"/>
      <c r="M65" s="114"/>
      <c r="N65" s="28"/>
      <c r="O65" s="28"/>
      <c r="P65" s="87"/>
      <c r="Q65" s="38">
        <f t="shared" si="18"/>
        <v>0</v>
      </c>
      <c r="R65" s="16"/>
    </row>
    <row r="66" spans="1:18" s="2" customFormat="1" ht="41.25" customHeight="1" x14ac:dyDescent="0.25">
      <c r="A66" s="29"/>
      <c r="B66" s="106">
        <v>611010</v>
      </c>
      <c r="C66" s="133">
        <v>3110</v>
      </c>
      <c r="D66" s="156" t="s">
        <v>96</v>
      </c>
      <c r="E66" s="20"/>
      <c r="F66" s="20"/>
      <c r="G66" s="20"/>
      <c r="H66" s="8"/>
      <c r="I66" s="124"/>
      <c r="J66" s="124"/>
      <c r="K66" s="38">
        <f t="shared" si="17"/>
        <v>0</v>
      </c>
      <c r="L66" s="128"/>
      <c r="M66" s="114">
        <v>29.5</v>
      </c>
      <c r="N66" s="28"/>
      <c r="O66" s="28"/>
      <c r="P66" s="87"/>
      <c r="Q66" s="38">
        <f t="shared" si="18"/>
        <v>29.5</v>
      </c>
      <c r="R66" s="16"/>
    </row>
    <row r="67" spans="1:18" s="2" customFormat="1" ht="51" customHeight="1" x14ac:dyDescent="0.25">
      <c r="A67" s="29"/>
      <c r="B67" s="106">
        <v>611020</v>
      </c>
      <c r="C67" s="133" t="s">
        <v>97</v>
      </c>
      <c r="D67" s="105" t="s">
        <v>98</v>
      </c>
      <c r="E67" s="167">
        <v>-146.71964</v>
      </c>
      <c r="F67" s="20"/>
      <c r="G67" s="20"/>
      <c r="H67" s="8"/>
      <c r="I67" s="124"/>
      <c r="J67" s="124"/>
      <c r="K67" s="38">
        <f t="shared" si="17"/>
        <v>-146.71964</v>
      </c>
      <c r="L67" s="128"/>
      <c r="M67" s="166">
        <v>146.71964</v>
      </c>
      <c r="N67" s="28"/>
      <c r="O67" s="28"/>
      <c r="P67" s="87"/>
      <c r="Q67" s="38">
        <f t="shared" si="18"/>
        <v>146.71964</v>
      </c>
      <c r="R67" s="16"/>
    </row>
    <row r="68" spans="1:18" s="2" customFormat="1" ht="37.5" customHeight="1" x14ac:dyDescent="0.25">
      <c r="A68" s="29"/>
      <c r="B68" s="106">
        <v>611150</v>
      </c>
      <c r="C68" s="133" t="s">
        <v>70</v>
      </c>
      <c r="D68" s="105" t="s">
        <v>99</v>
      </c>
      <c r="E68" s="20">
        <v>-104.2</v>
      </c>
      <c r="F68" s="20"/>
      <c r="G68" s="20"/>
      <c r="H68" s="8"/>
      <c r="I68" s="124"/>
      <c r="J68" s="124"/>
      <c r="K68" s="38">
        <f t="shared" si="17"/>
        <v>-104.2</v>
      </c>
      <c r="L68" s="128"/>
      <c r="M68" s="114"/>
      <c r="N68" s="28"/>
      <c r="O68" s="28"/>
      <c r="P68" s="87"/>
      <c r="Q68" s="38">
        <f t="shared" si="18"/>
        <v>0</v>
      </c>
      <c r="R68" s="16"/>
    </row>
    <row r="69" spans="1:18" s="2" customFormat="1" ht="37.5" customHeight="1" x14ac:dyDescent="0.25">
      <c r="A69" s="29"/>
      <c r="B69" s="106">
        <v>611161</v>
      </c>
      <c r="C69" s="133">
        <v>2610</v>
      </c>
      <c r="D69" s="105" t="s">
        <v>100</v>
      </c>
      <c r="E69" s="20">
        <v>104.2</v>
      </c>
      <c r="F69" s="20"/>
      <c r="G69" s="20"/>
      <c r="H69" s="8"/>
      <c r="I69" s="124"/>
      <c r="J69" s="124"/>
      <c r="K69" s="38">
        <f t="shared" si="17"/>
        <v>104.2</v>
      </c>
      <c r="L69" s="128"/>
      <c r="M69" s="114"/>
      <c r="N69" s="28"/>
      <c r="O69" s="28"/>
      <c r="P69" s="87"/>
      <c r="Q69" s="38">
        <f t="shared" si="18"/>
        <v>0</v>
      </c>
      <c r="R69" s="16"/>
    </row>
    <row r="70" spans="1:18" s="2" customFormat="1" ht="30.75" customHeight="1" x14ac:dyDescent="0.25">
      <c r="A70" s="29"/>
      <c r="B70" s="106">
        <v>617321</v>
      </c>
      <c r="C70" s="133">
        <v>3132</v>
      </c>
      <c r="D70" s="160" t="s">
        <v>101</v>
      </c>
      <c r="E70" s="20"/>
      <c r="F70" s="20"/>
      <c r="G70" s="20"/>
      <c r="H70" s="8"/>
      <c r="I70" s="124"/>
      <c r="J70" s="124"/>
      <c r="K70" s="38">
        <f t="shared" si="17"/>
        <v>0</v>
      </c>
      <c r="L70" s="128">
        <v>-6.8949999999999996</v>
      </c>
      <c r="M70" s="114"/>
      <c r="N70" s="28"/>
      <c r="O70" s="28"/>
      <c r="P70" s="87"/>
      <c r="Q70" s="38">
        <f t="shared" si="18"/>
        <v>-6.8949999999999996</v>
      </c>
      <c r="R70" s="16"/>
    </row>
    <row r="71" spans="1:18" s="2" customFormat="1" ht="41.25" customHeight="1" x14ac:dyDescent="0.25">
      <c r="A71" s="29"/>
      <c r="B71" s="106">
        <v>617321</v>
      </c>
      <c r="C71" s="133">
        <v>3132</v>
      </c>
      <c r="D71" s="161" t="s">
        <v>102</v>
      </c>
      <c r="E71" s="20"/>
      <c r="F71" s="20"/>
      <c r="G71" s="20"/>
      <c r="H71" s="8"/>
      <c r="I71" s="124"/>
      <c r="J71" s="124"/>
      <c r="K71" s="38">
        <f t="shared" si="17"/>
        <v>0</v>
      </c>
      <c r="L71" s="128">
        <v>6.8949999999999996</v>
      </c>
      <c r="M71" s="114"/>
      <c r="N71" s="28"/>
      <c r="O71" s="28"/>
      <c r="P71" s="87"/>
      <c r="Q71" s="38">
        <f t="shared" si="18"/>
        <v>6.8949999999999996</v>
      </c>
      <c r="R71" s="16"/>
    </row>
    <row r="72" spans="1:18" s="2" customFormat="1" ht="42.75" customHeight="1" x14ac:dyDescent="0.25">
      <c r="A72" s="29"/>
      <c r="B72" s="106">
        <v>617321</v>
      </c>
      <c r="C72" s="133">
        <v>3132</v>
      </c>
      <c r="D72" s="161" t="s">
        <v>103</v>
      </c>
      <c r="E72" s="20"/>
      <c r="F72" s="20"/>
      <c r="G72" s="20"/>
      <c r="H72" s="8"/>
      <c r="I72" s="124"/>
      <c r="J72" s="124"/>
      <c r="K72" s="38">
        <f t="shared" si="17"/>
        <v>0</v>
      </c>
      <c r="L72" s="128">
        <v>-50</v>
      </c>
      <c r="M72" s="114"/>
      <c r="N72" s="28"/>
      <c r="O72" s="28"/>
      <c r="P72" s="87"/>
      <c r="Q72" s="38">
        <f t="shared" si="18"/>
        <v>-50</v>
      </c>
      <c r="R72" s="16"/>
    </row>
    <row r="73" spans="1:18" s="2" customFormat="1" ht="39" customHeight="1" x14ac:dyDescent="0.25">
      <c r="A73" s="29"/>
      <c r="B73" s="106">
        <v>611020</v>
      </c>
      <c r="C73" s="133">
        <v>3110</v>
      </c>
      <c r="D73" s="161" t="s">
        <v>104</v>
      </c>
      <c r="E73" s="20"/>
      <c r="F73" s="20"/>
      <c r="G73" s="20"/>
      <c r="H73" s="8"/>
      <c r="I73" s="124"/>
      <c r="J73" s="124"/>
      <c r="K73" s="38">
        <f t="shared" si="17"/>
        <v>0</v>
      </c>
      <c r="L73" s="128">
        <v>50</v>
      </c>
      <c r="M73" s="114"/>
      <c r="N73" s="28"/>
      <c r="O73" s="28"/>
      <c r="P73" s="87"/>
      <c r="Q73" s="38">
        <f t="shared" si="18"/>
        <v>50</v>
      </c>
      <c r="R73" s="16"/>
    </row>
    <row r="74" spans="1:18" s="2" customFormat="1" ht="48" customHeight="1" x14ac:dyDescent="0.25">
      <c r="A74" s="29"/>
      <c r="B74" s="106">
        <v>611020</v>
      </c>
      <c r="C74" s="133" t="s">
        <v>151</v>
      </c>
      <c r="D74" s="161" t="s">
        <v>150</v>
      </c>
      <c r="E74" s="20">
        <v>0</v>
      </c>
      <c r="F74" s="20">
        <f>480-480</f>
        <v>0</v>
      </c>
      <c r="G74" s="20"/>
      <c r="H74" s="8"/>
      <c r="I74" s="124"/>
      <c r="J74" s="124"/>
      <c r="K74" s="38">
        <f t="shared" si="17"/>
        <v>0</v>
      </c>
      <c r="L74" s="128">
        <f>-686.5+686.5</f>
        <v>0</v>
      </c>
      <c r="M74" s="114"/>
      <c r="N74" s="28"/>
      <c r="O74" s="28"/>
      <c r="P74" s="87"/>
      <c r="Q74" s="38">
        <f t="shared" si="18"/>
        <v>0</v>
      </c>
      <c r="R74" s="16"/>
    </row>
    <row r="75" spans="1:18" s="2" customFormat="1" ht="48" hidden="1" customHeight="1" x14ac:dyDescent="0.25">
      <c r="A75" s="29"/>
      <c r="B75" s="106"/>
      <c r="C75" s="133"/>
      <c r="D75" s="161"/>
      <c r="E75" s="20"/>
      <c r="F75" s="20"/>
      <c r="G75" s="20"/>
      <c r="H75" s="8"/>
      <c r="I75" s="124"/>
      <c r="J75" s="124"/>
      <c r="K75" s="38">
        <f t="shared" si="17"/>
        <v>0</v>
      </c>
      <c r="L75" s="128"/>
      <c r="M75" s="114"/>
      <c r="N75" s="28"/>
      <c r="O75" s="28"/>
      <c r="P75" s="87"/>
      <c r="Q75" s="38">
        <f t="shared" si="18"/>
        <v>0</v>
      </c>
      <c r="R75" s="16"/>
    </row>
    <row r="76" spans="1:18" s="2" customFormat="1" ht="40.5" customHeight="1" x14ac:dyDescent="0.25">
      <c r="A76" s="29"/>
      <c r="B76" s="106">
        <v>613111</v>
      </c>
      <c r="C76" s="157" t="s">
        <v>116</v>
      </c>
      <c r="D76" s="161" t="s">
        <v>149</v>
      </c>
      <c r="E76" s="20">
        <f>-39.618+50</f>
        <v>10.381999999999998</v>
      </c>
      <c r="F76" s="20">
        <f>50-50</f>
        <v>0</v>
      </c>
      <c r="G76" s="20"/>
      <c r="H76" s="8"/>
      <c r="I76" s="124"/>
      <c r="J76" s="124"/>
      <c r="K76" s="38">
        <f t="shared" si="17"/>
        <v>10.381999999999998</v>
      </c>
      <c r="L76" s="128"/>
      <c r="M76" s="177">
        <f>39.618+156.5</f>
        <v>196.11799999999999</v>
      </c>
      <c r="N76" s="28"/>
      <c r="O76" s="28"/>
      <c r="P76" s="87"/>
      <c r="Q76" s="38">
        <f t="shared" si="18"/>
        <v>196.11799999999999</v>
      </c>
      <c r="R76" s="16"/>
    </row>
    <row r="77" spans="1:18" s="2" customFormat="1" ht="41.25" customHeight="1" x14ac:dyDescent="0.25">
      <c r="A77" s="29"/>
      <c r="B77" s="106">
        <v>611020</v>
      </c>
      <c r="C77" s="157" t="s">
        <v>168</v>
      </c>
      <c r="D77" s="161" t="s">
        <v>169</v>
      </c>
      <c r="E77" s="61">
        <f>-102.6-148-29.055</f>
        <v>-279.65499999999997</v>
      </c>
      <c r="F77" s="20"/>
      <c r="G77" s="20"/>
      <c r="H77" s="8"/>
      <c r="I77" s="124"/>
      <c r="J77" s="124"/>
      <c r="K77" s="38">
        <f t="shared" ref="K77:K83" si="19">SUM(E77:J77)</f>
        <v>-279.65499999999997</v>
      </c>
      <c r="L77" s="128"/>
      <c r="M77" s="114"/>
      <c r="N77" s="28"/>
      <c r="O77" s="28"/>
      <c r="P77" s="87"/>
      <c r="Q77" s="38">
        <f t="shared" ref="Q77:Q83" si="20">SUM(L77:P77)</f>
        <v>0</v>
      </c>
      <c r="R77" s="16"/>
    </row>
    <row r="78" spans="1:18" s="2" customFormat="1" ht="41.25" customHeight="1" x14ac:dyDescent="0.25">
      <c r="A78" s="176"/>
      <c r="B78" s="106">
        <v>611020</v>
      </c>
      <c r="C78" s="157" t="s">
        <v>171</v>
      </c>
      <c r="D78" s="161" t="s">
        <v>197</v>
      </c>
      <c r="E78" s="61">
        <f>-2200-87+18.9-30</f>
        <v>-2298.1</v>
      </c>
      <c r="F78" s="20"/>
      <c r="G78" s="20"/>
      <c r="H78" s="8"/>
      <c r="I78" s="124"/>
      <c r="J78" s="124"/>
      <c r="K78" s="38">
        <f t="shared" ref="K78" si="21">SUM(E78:J78)</f>
        <v>-2298.1</v>
      </c>
      <c r="L78" s="128"/>
      <c r="M78" s="114"/>
      <c r="N78" s="28"/>
      <c r="O78" s="28"/>
      <c r="P78" s="87"/>
      <c r="Q78" s="38">
        <f t="shared" ref="Q78" si="22">SUM(L78:P78)</f>
        <v>0</v>
      </c>
      <c r="R78" s="16"/>
    </row>
    <row r="79" spans="1:18" s="2" customFormat="1" ht="41.25" customHeight="1" x14ac:dyDescent="0.25">
      <c r="A79" s="176"/>
      <c r="B79" s="106">
        <v>611161</v>
      </c>
      <c r="C79" s="157">
        <v>2800</v>
      </c>
      <c r="D79" s="161" t="s">
        <v>181</v>
      </c>
      <c r="E79" s="61">
        <v>192</v>
      </c>
      <c r="F79" s="20"/>
      <c r="G79" s="20"/>
      <c r="H79" s="8"/>
      <c r="I79" s="124"/>
      <c r="J79" s="124"/>
      <c r="K79" s="38">
        <f t="shared" ref="K79" si="23">SUM(E79:J79)</f>
        <v>192</v>
      </c>
      <c r="L79" s="128"/>
      <c r="M79" s="114"/>
      <c r="N79" s="28"/>
      <c r="O79" s="28"/>
      <c r="P79" s="87"/>
      <c r="Q79" s="38">
        <f t="shared" ref="Q79" si="24">SUM(L79:P79)</f>
        <v>0</v>
      </c>
      <c r="R79" s="16"/>
    </row>
    <row r="80" spans="1:18" s="2" customFormat="1" ht="41.25" customHeight="1" x14ac:dyDescent="0.25">
      <c r="A80" s="29"/>
      <c r="B80" s="106">
        <v>616083</v>
      </c>
      <c r="C80" s="157">
        <v>3122</v>
      </c>
      <c r="D80" s="161" t="s">
        <v>154</v>
      </c>
      <c r="E80" s="20"/>
      <c r="F80" s="20"/>
      <c r="G80" s="20"/>
      <c r="H80" s="8"/>
      <c r="I80" s="124"/>
      <c r="J80" s="124"/>
      <c r="K80" s="38">
        <f t="shared" ref="K80" si="25">SUM(E80:J80)</f>
        <v>0</v>
      </c>
      <c r="L80" s="128"/>
      <c r="M80" s="114">
        <v>148</v>
      </c>
      <c r="N80" s="28"/>
      <c r="O80" s="28"/>
      <c r="P80" s="87"/>
      <c r="Q80" s="38">
        <f t="shared" ref="Q80" si="26">SUM(L80:P80)</f>
        <v>148</v>
      </c>
      <c r="R80" s="16"/>
    </row>
    <row r="81" spans="1:18" s="2" customFormat="1" ht="30.75" customHeight="1" x14ac:dyDescent="0.25">
      <c r="A81" s="29"/>
      <c r="B81" s="106">
        <v>611150</v>
      </c>
      <c r="C81" s="133" t="s">
        <v>70</v>
      </c>
      <c r="D81" s="161" t="s">
        <v>117</v>
      </c>
      <c r="E81" s="20">
        <v>40</v>
      </c>
      <c r="F81" s="20"/>
      <c r="G81" s="20"/>
      <c r="H81" s="8"/>
      <c r="I81" s="124"/>
      <c r="J81" s="124"/>
      <c r="K81" s="38">
        <f t="shared" si="19"/>
        <v>40</v>
      </c>
      <c r="L81" s="128"/>
      <c r="M81" s="114"/>
      <c r="N81" s="28"/>
      <c r="O81" s="28"/>
      <c r="P81" s="87"/>
      <c r="Q81" s="38">
        <f t="shared" si="20"/>
        <v>0</v>
      </c>
      <c r="R81" s="16"/>
    </row>
    <row r="82" spans="1:18" s="2" customFormat="1" ht="51" customHeight="1" x14ac:dyDescent="0.25">
      <c r="A82" s="29"/>
      <c r="B82" s="106">
        <v>611161</v>
      </c>
      <c r="C82" s="133" t="s">
        <v>118</v>
      </c>
      <c r="D82" s="161" t="s">
        <v>119</v>
      </c>
      <c r="E82" s="20">
        <v>62.6</v>
      </c>
      <c r="F82" s="20"/>
      <c r="G82" s="20"/>
      <c r="H82" s="8"/>
      <c r="I82" s="124"/>
      <c r="J82" s="124"/>
      <c r="K82" s="38">
        <f t="shared" si="19"/>
        <v>62.6</v>
      </c>
      <c r="L82" s="128"/>
      <c r="M82" s="114"/>
      <c r="N82" s="28"/>
      <c r="O82" s="28"/>
      <c r="P82" s="87"/>
      <c r="Q82" s="38">
        <f t="shared" si="20"/>
        <v>0</v>
      </c>
      <c r="R82" s="16"/>
    </row>
    <row r="83" spans="1:18" s="2" customFormat="1" ht="34.5" customHeight="1" x14ac:dyDescent="0.25">
      <c r="A83" s="29"/>
      <c r="B83" s="106">
        <v>615031</v>
      </c>
      <c r="C83" s="133" t="s">
        <v>198</v>
      </c>
      <c r="D83" s="161" t="s">
        <v>174</v>
      </c>
      <c r="E83" s="20">
        <v>-200</v>
      </c>
      <c r="F83" s="20"/>
      <c r="G83" s="20"/>
      <c r="H83" s="8"/>
      <c r="I83" s="124"/>
      <c r="J83" s="124"/>
      <c r="K83" s="38">
        <f t="shared" si="19"/>
        <v>-200</v>
      </c>
      <c r="L83" s="128"/>
      <c r="M83" s="114"/>
      <c r="N83" s="28"/>
      <c r="O83" s="28"/>
      <c r="P83" s="87"/>
      <c r="Q83" s="38">
        <f t="shared" si="20"/>
        <v>0</v>
      </c>
      <c r="R83" s="16"/>
    </row>
    <row r="84" spans="1:18" s="2" customFormat="1" ht="30.75" customHeight="1" x14ac:dyDescent="0.25">
      <c r="A84" s="29"/>
      <c r="B84" s="106">
        <v>617321</v>
      </c>
      <c r="C84" s="133">
        <v>3132</v>
      </c>
      <c r="D84" s="164" t="s">
        <v>120</v>
      </c>
      <c r="E84" s="20"/>
      <c r="F84" s="20"/>
      <c r="G84" s="20"/>
      <c r="H84" s="8"/>
      <c r="I84" s="124"/>
      <c r="J84" s="124"/>
      <c r="K84" s="38">
        <f t="shared" ref="K84:K91" si="27">SUM(E84:J84)</f>
        <v>0</v>
      </c>
      <c r="L84" s="128">
        <v>-51</v>
      </c>
      <c r="M84" s="114"/>
      <c r="N84" s="28"/>
      <c r="O84" s="28"/>
      <c r="P84" s="87"/>
      <c r="Q84" s="38">
        <f t="shared" ref="Q84:Q111" si="28">SUM(L84:P84)</f>
        <v>-51</v>
      </c>
      <c r="R84" s="16"/>
    </row>
    <row r="85" spans="1:18" s="2" customFormat="1" ht="30.75" customHeight="1" x14ac:dyDescent="0.25">
      <c r="A85" s="29"/>
      <c r="B85" s="106">
        <v>617321</v>
      </c>
      <c r="C85" s="133">
        <v>3132</v>
      </c>
      <c r="D85" s="164" t="s">
        <v>121</v>
      </c>
      <c r="E85" s="20"/>
      <c r="F85" s="20"/>
      <c r="G85" s="20"/>
      <c r="H85" s="8"/>
      <c r="I85" s="124"/>
      <c r="J85" s="124"/>
      <c r="K85" s="38">
        <f t="shared" si="27"/>
        <v>0</v>
      </c>
      <c r="L85" s="128">
        <v>51</v>
      </c>
      <c r="M85" s="114"/>
      <c r="N85" s="28"/>
      <c r="O85" s="28"/>
      <c r="P85" s="87"/>
      <c r="Q85" s="38">
        <f t="shared" si="28"/>
        <v>51</v>
      </c>
      <c r="R85" s="16"/>
    </row>
    <row r="86" spans="1:18" s="2" customFormat="1" ht="30.75" customHeight="1" x14ac:dyDescent="0.25">
      <c r="A86" s="29"/>
      <c r="B86" s="106">
        <v>617321</v>
      </c>
      <c r="C86" s="133">
        <v>3132</v>
      </c>
      <c r="D86" s="164" t="s">
        <v>122</v>
      </c>
      <c r="E86" s="20"/>
      <c r="F86" s="20"/>
      <c r="G86" s="20"/>
      <c r="H86" s="8"/>
      <c r="I86" s="124"/>
      <c r="J86" s="124"/>
      <c r="K86" s="38">
        <f t="shared" si="27"/>
        <v>0</v>
      </c>
      <c r="L86" s="128">
        <v>-21</v>
      </c>
      <c r="M86" s="114"/>
      <c r="N86" s="28"/>
      <c r="O86" s="28"/>
      <c r="P86" s="87"/>
      <c r="Q86" s="38">
        <f t="shared" si="28"/>
        <v>-21</v>
      </c>
      <c r="R86" s="16"/>
    </row>
    <row r="87" spans="1:18" s="2" customFormat="1" ht="30.75" customHeight="1" x14ac:dyDescent="0.25">
      <c r="A87" s="176"/>
      <c r="B87" s="106">
        <v>617321</v>
      </c>
      <c r="C87" s="133">
        <v>3132</v>
      </c>
      <c r="D87" s="164" t="s">
        <v>180</v>
      </c>
      <c r="E87" s="20"/>
      <c r="F87" s="20"/>
      <c r="G87" s="20"/>
      <c r="H87" s="8"/>
      <c r="I87" s="124"/>
      <c r="J87" s="124"/>
      <c r="K87" s="38">
        <f t="shared" ref="K87" si="29">SUM(E87:J87)</f>
        <v>0</v>
      </c>
      <c r="L87" s="128">
        <v>1000</v>
      </c>
      <c r="M87" s="114"/>
      <c r="N87" s="28"/>
      <c r="O87" s="28"/>
      <c r="P87" s="87"/>
      <c r="Q87" s="38">
        <f t="shared" ref="Q87" si="30">SUM(L87:P87)</f>
        <v>1000</v>
      </c>
      <c r="R87" s="16"/>
    </row>
    <row r="88" spans="1:18" s="2" customFormat="1" ht="45" customHeight="1" x14ac:dyDescent="0.25">
      <c r="A88" s="29"/>
      <c r="B88" s="106">
        <v>617321</v>
      </c>
      <c r="C88" s="133">
        <v>3132</v>
      </c>
      <c r="D88" s="164" t="s">
        <v>123</v>
      </c>
      <c r="E88" s="20"/>
      <c r="F88" s="20"/>
      <c r="G88" s="20"/>
      <c r="H88" s="8"/>
      <c r="I88" s="124"/>
      <c r="J88" s="124"/>
      <c r="K88" s="38">
        <f t="shared" si="27"/>
        <v>0</v>
      </c>
      <c r="L88" s="128">
        <v>-20</v>
      </c>
      <c r="M88" s="114"/>
      <c r="N88" s="28"/>
      <c r="O88" s="28"/>
      <c r="P88" s="87"/>
      <c r="Q88" s="38">
        <f t="shared" si="28"/>
        <v>-20</v>
      </c>
      <c r="R88" s="16"/>
    </row>
    <row r="89" spans="1:18" s="2" customFormat="1" ht="65.25" customHeight="1" x14ac:dyDescent="0.25">
      <c r="A89" s="29"/>
      <c r="B89" s="106">
        <v>617321</v>
      </c>
      <c r="C89" s="133">
        <v>3122</v>
      </c>
      <c r="D89" s="164" t="s">
        <v>124</v>
      </c>
      <c r="E89" s="20"/>
      <c r="F89" s="20"/>
      <c r="G89" s="20"/>
      <c r="H89" s="8"/>
      <c r="I89" s="124"/>
      <c r="J89" s="124"/>
      <c r="K89" s="38">
        <f t="shared" si="27"/>
        <v>0</v>
      </c>
      <c r="L89" s="128">
        <f>41+32</f>
        <v>73</v>
      </c>
      <c r="M89" s="114"/>
      <c r="N89" s="28"/>
      <c r="O89" s="28"/>
      <c r="P89" s="87"/>
      <c r="Q89" s="38">
        <f t="shared" si="28"/>
        <v>73</v>
      </c>
      <c r="R89" s="16"/>
    </row>
    <row r="90" spans="1:18" s="2" customFormat="1" ht="30.75" hidden="1" customHeight="1" x14ac:dyDescent="0.25">
      <c r="A90" s="29"/>
      <c r="B90" s="106"/>
      <c r="C90" s="133"/>
      <c r="D90" s="132"/>
      <c r="E90" s="20"/>
      <c r="F90" s="20"/>
      <c r="G90" s="20"/>
      <c r="H90" s="8"/>
      <c r="I90" s="124"/>
      <c r="J90" s="124"/>
      <c r="K90" s="38">
        <f t="shared" si="27"/>
        <v>0</v>
      </c>
      <c r="L90" s="128"/>
      <c r="M90" s="114"/>
      <c r="N90" s="28"/>
      <c r="O90" s="28"/>
      <c r="P90" s="87"/>
      <c r="Q90" s="38">
        <f t="shared" si="28"/>
        <v>0</v>
      </c>
      <c r="R90" s="16"/>
    </row>
    <row r="91" spans="1:18" s="2" customFormat="1" ht="30.75" customHeight="1" x14ac:dyDescent="0.25">
      <c r="A91" s="29"/>
      <c r="B91" s="106">
        <v>617321</v>
      </c>
      <c r="C91" s="133">
        <v>3132</v>
      </c>
      <c r="D91" s="132" t="s">
        <v>125</v>
      </c>
      <c r="E91" s="20"/>
      <c r="F91" s="20"/>
      <c r="G91" s="20"/>
      <c r="H91" s="8"/>
      <c r="I91" s="124"/>
      <c r="J91" s="124"/>
      <c r="K91" s="38">
        <f t="shared" si="27"/>
        <v>0</v>
      </c>
      <c r="L91" s="128">
        <v>-23</v>
      </c>
      <c r="M91" s="114"/>
      <c r="N91" s="28"/>
      <c r="O91" s="28"/>
      <c r="P91" s="87"/>
      <c r="Q91" s="38">
        <f t="shared" si="28"/>
        <v>-23</v>
      </c>
      <c r="R91" s="16"/>
    </row>
    <row r="92" spans="1:18" s="2" customFormat="1" ht="72" customHeight="1" x14ac:dyDescent="0.25">
      <c r="A92" s="29"/>
      <c r="B92" s="106">
        <v>617321</v>
      </c>
      <c r="C92" s="133">
        <v>3132</v>
      </c>
      <c r="D92" s="163" t="s">
        <v>130</v>
      </c>
      <c r="E92" s="20"/>
      <c r="F92" s="20"/>
      <c r="G92" s="20"/>
      <c r="H92" s="8"/>
      <c r="I92" s="124"/>
      <c r="J92" s="124"/>
      <c r="K92" s="38">
        <f t="shared" ref="K92:K111" si="31">SUM(E92:J92)</f>
        <v>0</v>
      </c>
      <c r="L92" s="128">
        <v>-76</v>
      </c>
      <c r="M92" s="114"/>
      <c r="N92" s="28"/>
      <c r="O92" s="28"/>
      <c r="P92" s="87"/>
      <c r="Q92" s="38">
        <f t="shared" ref="Q92:Q105" si="32">SUM(L92:P92)</f>
        <v>-76</v>
      </c>
      <c r="R92" s="16"/>
    </row>
    <row r="93" spans="1:18" s="2" customFormat="1" ht="40.5" customHeight="1" x14ac:dyDescent="0.25">
      <c r="A93" s="29"/>
      <c r="B93" s="106">
        <v>617321</v>
      </c>
      <c r="C93" s="133">
        <v>3132</v>
      </c>
      <c r="D93" s="172" t="s">
        <v>177</v>
      </c>
      <c r="E93" s="20"/>
      <c r="F93" s="20"/>
      <c r="G93" s="20"/>
      <c r="H93" s="8"/>
      <c r="I93" s="124"/>
      <c r="J93" s="124"/>
      <c r="K93" s="38">
        <f t="shared" si="31"/>
        <v>0</v>
      </c>
      <c r="L93" s="175">
        <v>-222.1284</v>
      </c>
      <c r="M93" s="114"/>
      <c r="N93" s="28"/>
      <c r="O93" s="28"/>
      <c r="P93" s="87"/>
      <c r="Q93" s="38">
        <f t="shared" si="32"/>
        <v>-222.1284</v>
      </c>
      <c r="R93" s="16"/>
    </row>
    <row r="94" spans="1:18" s="2" customFormat="1" ht="40.5" customHeight="1" x14ac:dyDescent="0.25">
      <c r="A94" s="29"/>
      <c r="B94" s="106">
        <v>617321</v>
      </c>
      <c r="C94" s="133">
        <v>3132</v>
      </c>
      <c r="D94" s="172" t="s">
        <v>178</v>
      </c>
      <c r="E94" s="20"/>
      <c r="F94" s="20"/>
      <c r="G94" s="20"/>
      <c r="H94" s="8"/>
      <c r="I94" s="124"/>
      <c r="J94" s="124"/>
      <c r="K94" s="38">
        <f t="shared" ref="K94" si="33">SUM(E94:J94)</f>
        <v>0</v>
      </c>
      <c r="L94" s="175">
        <v>152.1284</v>
      </c>
      <c r="M94" s="114"/>
      <c r="N94" s="28"/>
      <c r="O94" s="28"/>
      <c r="P94" s="87"/>
      <c r="Q94" s="38">
        <f t="shared" ref="Q94" si="34">SUM(L94:P94)</f>
        <v>152.1284</v>
      </c>
      <c r="R94" s="16"/>
    </row>
    <row r="95" spans="1:18" s="2" customFormat="1" ht="29.25" customHeight="1" x14ac:dyDescent="0.25">
      <c r="A95" s="29"/>
      <c r="B95" s="106">
        <v>611010</v>
      </c>
      <c r="C95" s="133">
        <v>2240</v>
      </c>
      <c r="D95" s="172" t="s">
        <v>179</v>
      </c>
      <c r="E95" s="20"/>
      <c r="F95" s="20">
        <v>70</v>
      </c>
      <c r="G95" s="20"/>
      <c r="H95" s="8"/>
      <c r="I95" s="124"/>
      <c r="J95" s="124"/>
      <c r="K95" s="38">
        <f t="shared" si="31"/>
        <v>70</v>
      </c>
      <c r="L95" s="128"/>
      <c r="M95" s="114"/>
      <c r="N95" s="28"/>
      <c r="O95" s="28"/>
      <c r="P95" s="87"/>
      <c r="Q95" s="38">
        <f t="shared" si="32"/>
        <v>0</v>
      </c>
      <c r="R95" s="16"/>
    </row>
    <row r="96" spans="1:18" s="2" customFormat="1" ht="39" customHeight="1" x14ac:dyDescent="0.3">
      <c r="A96" s="29"/>
      <c r="B96" s="106">
        <v>617321</v>
      </c>
      <c r="C96" s="165">
        <v>3132</v>
      </c>
      <c r="D96" s="161" t="s">
        <v>126</v>
      </c>
      <c r="E96" s="20"/>
      <c r="F96" s="20"/>
      <c r="G96" s="20"/>
      <c r="H96" s="8"/>
      <c r="I96" s="124"/>
      <c r="J96" s="124"/>
      <c r="K96" s="38">
        <f t="shared" si="31"/>
        <v>0</v>
      </c>
      <c r="L96" s="128">
        <v>-8</v>
      </c>
      <c r="M96" s="114"/>
      <c r="N96" s="28"/>
      <c r="O96" s="28"/>
      <c r="P96" s="87"/>
      <c r="Q96" s="38">
        <f t="shared" si="32"/>
        <v>-8</v>
      </c>
      <c r="R96" s="16"/>
    </row>
    <row r="97" spans="1:18" s="2" customFormat="1" ht="63" customHeight="1" x14ac:dyDescent="0.3">
      <c r="A97" s="29"/>
      <c r="B97" s="106">
        <v>617321</v>
      </c>
      <c r="C97" s="165">
        <v>3132</v>
      </c>
      <c r="D97" s="161" t="s">
        <v>132</v>
      </c>
      <c r="E97" s="20"/>
      <c r="F97" s="20"/>
      <c r="G97" s="20"/>
      <c r="H97" s="8"/>
      <c r="I97" s="124"/>
      <c r="J97" s="124"/>
      <c r="K97" s="38">
        <f t="shared" si="31"/>
        <v>0</v>
      </c>
      <c r="L97" s="128">
        <v>-27</v>
      </c>
      <c r="M97" s="114"/>
      <c r="N97" s="28"/>
      <c r="O97" s="28"/>
      <c r="P97" s="87"/>
      <c r="Q97" s="38">
        <f t="shared" si="32"/>
        <v>-27</v>
      </c>
      <c r="R97" s="16"/>
    </row>
    <row r="98" spans="1:18" s="2" customFormat="1" ht="51" customHeight="1" x14ac:dyDescent="0.3">
      <c r="A98" s="29"/>
      <c r="B98" s="106">
        <v>617321</v>
      </c>
      <c r="C98" s="165">
        <v>3132</v>
      </c>
      <c r="D98" s="161" t="s">
        <v>127</v>
      </c>
      <c r="E98" s="20"/>
      <c r="F98" s="20"/>
      <c r="G98" s="20"/>
      <c r="H98" s="8"/>
      <c r="I98" s="124"/>
      <c r="J98" s="124"/>
      <c r="K98" s="38">
        <f t="shared" si="31"/>
        <v>0</v>
      </c>
      <c r="L98" s="128">
        <v>-6</v>
      </c>
      <c r="M98" s="114"/>
      <c r="N98" s="28"/>
      <c r="O98" s="28"/>
      <c r="P98" s="87"/>
      <c r="Q98" s="38">
        <f t="shared" si="32"/>
        <v>-6</v>
      </c>
      <c r="R98" s="16"/>
    </row>
    <row r="99" spans="1:18" s="2" customFormat="1" ht="59.25" customHeight="1" x14ac:dyDescent="0.3">
      <c r="A99" s="29"/>
      <c r="B99" s="106">
        <v>617321</v>
      </c>
      <c r="C99" s="165">
        <v>3132</v>
      </c>
      <c r="D99" s="161" t="s">
        <v>128</v>
      </c>
      <c r="E99" s="20"/>
      <c r="F99" s="20"/>
      <c r="G99" s="20"/>
      <c r="H99" s="8"/>
      <c r="I99" s="124"/>
      <c r="J99" s="124"/>
      <c r="K99" s="38">
        <f t="shared" si="31"/>
        <v>0</v>
      </c>
      <c r="L99" s="128">
        <v>-7</v>
      </c>
      <c r="M99" s="114"/>
      <c r="N99" s="28"/>
      <c r="O99" s="28"/>
      <c r="P99" s="87"/>
      <c r="Q99" s="38">
        <f t="shared" si="32"/>
        <v>-7</v>
      </c>
      <c r="R99" s="16"/>
    </row>
    <row r="100" spans="1:18" s="2" customFormat="1" ht="42.75" customHeight="1" x14ac:dyDescent="0.3">
      <c r="A100" s="29"/>
      <c r="B100" s="106">
        <v>617321</v>
      </c>
      <c r="C100" s="165">
        <v>3132</v>
      </c>
      <c r="D100" s="161" t="s">
        <v>129</v>
      </c>
      <c r="E100" s="20"/>
      <c r="F100" s="20"/>
      <c r="G100" s="20"/>
      <c r="H100" s="8"/>
      <c r="I100" s="124"/>
      <c r="J100" s="124"/>
      <c r="K100" s="38">
        <f t="shared" si="31"/>
        <v>0</v>
      </c>
      <c r="L100" s="128">
        <v>-50</v>
      </c>
      <c r="M100" s="114"/>
      <c r="N100" s="28"/>
      <c r="O100" s="28"/>
      <c r="P100" s="87"/>
      <c r="Q100" s="38">
        <f t="shared" si="32"/>
        <v>-50</v>
      </c>
      <c r="R100" s="16"/>
    </row>
    <row r="101" spans="1:18" s="2" customFormat="1" ht="45" customHeight="1" x14ac:dyDescent="0.3">
      <c r="A101" s="29"/>
      <c r="B101" s="106">
        <v>617321</v>
      </c>
      <c r="C101" s="165">
        <v>3122</v>
      </c>
      <c r="D101" s="161" t="s">
        <v>131</v>
      </c>
      <c r="E101" s="20"/>
      <c r="F101" s="20"/>
      <c r="G101" s="20"/>
      <c r="H101" s="8"/>
      <c r="I101" s="124"/>
      <c r="J101" s="124"/>
      <c r="K101" s="38">
        <f t="shared" si="31"/>
        <v>0</v>
      </c>
      <c r="L101" s="128">
        <v>153</v>
      </c>
      <c r="M101" s="114"/>
      <c r="N101" s="28"/>
      <c r="O101" s="28"/>
      <c r="P101" s="87"/>
      <c r="Q101" s="38">
        <f t="shared" si="32"/>
        <v>153</v>
      </c>
      <c r="R101" s="16"/>
    </row>
    <row r="102" spans="1:18" s="2" customFormat="1" ht="45" customHeight="1" x14ac:dyDescent="0.3">
      <c r="A102" s="29"/>
      <c r="B102" s="106">
        <v>617321</v>
      </c>
      <c r="C102" s="165">
        <v>3132</v>
      </c>
      <c r="D102" s="161" t="s">
        <v>133</v>
      </c>
      <c r="E102" s="20"/>
      <c r="F102" s="20"/>
      <c r="G102" s="20"/>
      <c r="H102" s="8"/>
      <c r="I102" s="124"/>
      <c r="J102" s="124"/>
      <c r="K102" s="38">
        <f t="shared" si="31"/>
        <v>0</v>
      </c>
      <c r="L102" s="128">
        <v>12</v>
      </c>
      <c r="M102" s="114"/>
      <c r="N102" s="28"/>
      <c r="O102" s="28"/>
      <c r="P102" s="87"/>
      <c r="Q102" s="38">
        <f t="shared" si="32"/>
        <v>12</v>
      </c>
      <c r="R102" s="16"/>
    </row>
    <row r="103" spans="1:18" s="2" customFormat="1" ht="45" customHeight="1" x14ac:dyDescent="0.3">
      <c r="A103" s="29"/>
      <c r="B103" s="106">
        <v>616083</v>
      </c>
      <c r="C103" s="165">
        <v>3122</v>
      </c>
      <c r="D103" s="161" t="s">
        <v>155</v>
      </c>
      <c r="E103" s="20"/>
      <c r="F103" s="20"/>
      <c r="G103" s="20"/>
      <c r="H103" s="8"/>
      <c r="I103" s="124"/>
      <c r="J103" s="124"/>
      <c r="K103" s="38">
        <f t="shared" si="31"/>
        <v>0</v>
      </c>
      <c r="L103" s="128">
        <v>135.78299999999999</v>
      </c>
      <c r="M103" s="114"/>
      <c r="N103" s="28"/>
      <c r="O103" s="28"/>
      <c r="P103" s="87"/>
      <c r="Q103" s="38">
        <f t="shared" si="32"/>
        <v>135.78299999999999</v>
      </c>
      <c r="R103" s="16"/>
    </row>
    <row r="104" spans="1:18" s="2" customFormat="1" ht="45" customHeight="1" x14ac:dyDescent="0.3">
      <c r="A104" s="29"/>
      <c r="B104" s="106">
        <v>617321</v>
      </c>
      <c r="C104" s="165">
        <v>3132</v>
      </c>
      <c r="D104" s="161" t="s">
        <v>156</v>
      </c>
      <c r="E104" s="20"/>
      <c r="F104" s="20"/>
      <c r="G104" s="20"/>
      <c r="H104" s="8"/>
      <c r="I104" s="124"/>
      <c r="J104" s="124"/>
      <c r="K104" s="38">
        <f t="shared" si="31"/>
        <v>0</v>
      </c>
      <c r="L104" s="128">
        <v>-12.773</v>
      </c>
      <c r="M104" s="114"/>
      <c r="N104" s="28"/>
      <c r="O104" s="28"/>
      <c r="P104" s="87"/>
      <c r="Q104" s="38">
        <f t="shared" si="32"/>
        <v>-12.773</v>
      </c>
      <c r="R104" s="16"/>
    </row>
    <row r="105" spans="1:18" s="2" customFormat="1" ht="82.5" customHeight="1" x14ac:dyDescent="0.3">
      <c r="A105" s="29"/>
      <c r="B105" s="106">
        <v>617321</v>
      </c>
      <c r="C105" s="165">
        <v>3132</v>
      </c>
      <c r="D105" s="161" t="s">
        <v>157</v>
      </c>
      <c r="E105" s="20"/>
      <c r="F105" s="20"/>
      <c r="G105" s="20"/>
      <c r="H105" s="8"/>
      <c r="I105" s="124"/>
      <c r="J105" s="124"/>
      <c r="K105" s="38">
        <f t="shared" si="31"/>
        <v>0</v>
      </c>
      <c r="L105" s="128">
        <v>-12.75</v>
      </c>
      <c r="M105" s="114"/>
      <c r="N105" s="28"/>
      <c r="O105" s="28"/>
      <c r="P105" s="87"/>
      <c r="Q105" s="38">
        <f t="shared" si="32"/>
        <v>-12.75</v>
      </c>
      <c r="R105" s="16"/>
    </row>
    <row r="106" spans="1:18" s="2" customFormat="1" ht="82.5" customHeight="1" x14ac:dyDescent="0.3">
      <c r="A106" s="29"/>
      <c r="B106" s="106">
        <v>617321</v>
      </c>
      <c r="C106" s="165">
        <v>3132</v>
      </c>
      <c r="D106" s="161" t="s">
        <v>158</v>
      </c>
      <c r="E106" s="20"/>
      <c r="F106" s="20"/>
      <c r="G106" s="20"/>
      <c r="H106" s="8"/>
      <c r="I106" s="124"/>
      <c r="J106" s="124"/>
      <c r="K106" s="38">
        <f t="shared" si="31"/>
        <v>0</v>
      </c>
      <c r="L106" s="128">
        <v>-9.1609999999999996</v>
      </c>
      <c r="M106" s="114"/>
      <c r="N106" s="28"/>
      <c r="O106" s="28"/>
      <c r="P106" s="87"/>
      <c r="Q106" s="38">
        <f t="shared" si="28"/>
        <v>-9.1609999999999996</v>
      </c>
      <c r="R106" s="16"/>
    </row>
    <row r="107" spans="1:18" s="2" customFormat="1" ht="82.5" customHeight="1" x14ac:dyDescent="0.3">
      <c r="A107" s="29"/>
      <c r="B107" s="106">
        <v>617321</v>
      </c>
      <c r="C107" s="165">
        <v>3132</v>
      </c>
      <c r="D107" s="161" t="s">
        <v>159</v>
      </c>
      <c r="E107" s="20"/>
      <c r="F107" s="20"/>
      <c r="G107" s="20"/>
      <c r="H107" s="8"/>
      <c r="I107" s="124"/>
      <c r="J107" s="124"/>
      <c r="K107" s="38">
        <f t="shared" si="31"/>
        <v>0</v>
      </c>
      <c r="L107" s="128">
        <v>-10.156000000000001</v>
      </c>
      <c r="M107" s="114"/>
      <c r="N107" s="28"/>
      <c r="O107" s="28"/>
      <c r="P107" s="87"/>
      <c r="Q107" s="38">
        <f t="shared" si="28"/>
        <v>-10.156000000000001</v>
      </c>
      <c r="R107" s="16"/>
    </row>
    <row r="108" spans="1:18" s="2" customFormat="1" ht="47.25" customHeight="1" x14ac:dyDescent="0.3">
      <c r="A108" s="29"/>
      <c r="B108" s="106">
        <v>611020</v>
      </c>
      <c r="C108" s="165" t="s">
        <v>201</v>
      </c>
      <c r="D108" s="161" t="s">
        <v>206</v>
      </c>
      <c r="E108" s="20">
        <v>-206.5</v>
      </c>
      <c r="F108" s="20"/>
      <c r="G108" s="20"/>
      <c r="H108" s="8"/>
      <c r="I108" s="124"/>
      <c r="J108" s="124"/>
      <c r="K108" s="38">
        <f t="shared" si="31"/>
        <v>-206.5</v>
      </c>
      <c r="L108" s="128"/>
      <c r="M108" s="114"/>
      <c r="N108" s="28"/>
      <c r="O108" s="28"/>
      <c r="P108" s="87"/>
      <c r="Q108" s="38">
        <f t="shared" si="28"/>
        <v>0</v>
      </c>
      <c r="R108" s="16"/>
    </row>
    <row r="109" spans="1:18" s="2" customFormat="1" ht="82.5" hidden="1" customHeight="1" x14ac:dyDescent="0.3">
      <c r="A109" s="29"/>
      <c r="B109" s="106"/>
      <c r="C109" s="165"/>
      <c r="D109" s="161"/>
      <c r="E109" s="20"/>
      <c r="F109" s="20"/>
      <c r="G109" s="20"/>
      <c r="H109" s="8"/>
      <c r="I109" s="124"/>
      <c r="J109" s="124"/>
      <c r="K109" s="38"/>
      <c r="L109" s="128"/>
      <c r="M109" s="114"/>
      <c r="N109" s="28"/>
      <c r="O109" s="28"/>
      <c r="P109" s="87"/>
      <c r="Q109" s="38"/>
      <c r="R109" s="16"/>
    </row>
    <row r="110" spans="1:18" s="2" customFormat="1" ht="45" customHeight="1" x14ac:dyDescent="0.3">
      <c r="A110" s="29"/>
      <c r="B110" s="106">
        <v>617321</v>
      </c>
      <c r="C110" s="165">
        <v>3132</v>
      </c>
      <c r="D110" s="161" t="s">
        <v>160</v>
      </c>
      <c r="E110" s="20"/>
      <c r="F110" s="20"/>
      <c r="G110" s="20"/>
      <c r="H110" s="8"/>
      <c r="I110" s="124"/>
      <c r="J110" s="124"/>
      <c r="K110" s="38">
        <f t="shared" si="31"/>
        <v>0</v>
      </c>
      <c r="L110" s="128">
        <v>-9.9220000000000006</v>
      </c>
      <c r="M110" s="114"/>
      <c r="N110" s="28"/>
      <c r="O110" s="28"/>
      <c r="P110" s="87"/>
      <c r="Q110" s="38">
        <f t="shared" si="28"/>
        <v>-9.9220000000000006</v>
      </c>
      <c r="R110" s="16"/>
    </row>
    <row r="111" spans="1:18" s="2" customFormat="1" ht="42.75" customHeight="1" x14ac:dyDescent="0.25">
      <c r="A111" s="29"/>
      <c r="B111" s="113">
        <v>617321</v>
      </c>
      <c r="C111" s="3">
        <v>3142</v>
      </c>
      <c r="D111" s="35" t="s">
        <v>161</v>
      </c>
      <c r="E111" s="20"/>
      <c r="F111" s="8"/>
      <c r="G111" s="37"/>
      <c r="H111" s="12"/>
      <c r="I111" s="32"/>
      <c r="J111" s="32"/>
      <c r="K111" s="38">
        <f t="shared" si="31"/>
        <v>0</v>
      </c>
      <c r="L111" s="128">
        <v>-81.021000000000001</v>
      </c>
      <c r="M111" s="114"/>
      <c r="N111" s="28"/>
      <c r="O111" s="28"/>
      <c r="P111" s="87"/>
      <c r="Q111" s="38">
        <f t="shared" si="28"/>
        <v>-81.021000000000001</v>
      </c>
      <c r="R111" s="16"/>
    </row>
    <row r="112" spans="1:18" s="2" customFormat="1" ht="33.75" customHeight="1" x14ac:dyDescent="0.25">
      <c r="A112" s="203" t="s">
        <v>18</v>
      </c>
      <c r="B112" s="204"/>
      <c r="C112" s="204"/>
      <c r="D112" s="205"/>
      <c r="E112" s="38">
        <f>SUM(E113:E119)</f>
        <v>1622.6</v>
      </c>
      <c r="F112" s="38">
        <f t="shared" ref="F112:Q112" si="35">SUM(F113:F119)</f>
        <v>0</v>
      </c>
      <c r="G112" s="38">
        <f t="shared" si="35"/>
        <v>-5</v>
      </c>
      <c r="H112" s="38">
        <f t="shared" si="35"/>
        <v>0</v>
      </c>
      <c r="I112" s="38">
        <f t="shared" si="35"/>
        <v>0</v>
      </c>
      <c r="J112" s="38">
        <f t="shared" si="35"/>
        <v>0</v>
      </c>
      <c r="K112" s="38">
        <f t="shared" si="35"/>
        <v>1617.6</v>
      </c>
      <c r="L112" s="38">
        <f t="shared" si="35"/>
        <v>-65</v>
      </c>
      <c r="M112" s="38">
        <f t="shared" si="35"/>
        <v>0</v>
      </c>
      <c r="N112" s="38">
        <f t="shared" si="35"/>
        <v>234.70744999999999</v>
      </c>
      <c r="O112" s="38">
        <f t="shared" si="35"/>
        <v>0</v>
      </c>
      <c r="P112" s="38">
        <f t="shared" si="35"/>
        <v>934.71028000000001</v>
      </c>
      <c r="Q112" s="97">
        <f t="shared" si="35"/>
        <v>1104.4177300000001</v>
      </c>
      <c r="R112" s="54"/>
    </row>
    <row r="113" spans="1:18" s="2" customFormat="1" ht="63.75" customHeight="1" x14ac:dyDescent="0.25">
      <c r="A113" s="36"/>
      <c r="B113" s="50">
        <v>813242</v>
      </c>
      <c r="C113" s="5">
        <v>3240</v>
      </c>
      <c r="D113" s="105" t="s">
        <v>38</v>
      </c>
      <c r="E113" s="8"/>
      <c r="F113" s="8"/>
      <c r="G113" s="85"/>
      <c r="H113" s="49"/>
      <c r="I113" s="85"/>
      <c r="J113" s="28"/>
      <c r="K113" s="23">
        <f t="shared" si="5"/>
        <v>0</v>
      </c>
      <c r="L113" s="21"/>
      <c r="M113" s="59"/>
      <c r="N113" s="125">
        <f>322.1425-87.43505</f>
        <v>234.70744999999999</v>
      </c>
      <c r="O113" s="28"/>
      <c r="P113" s="71"/>
      <c r="Q113" s="97">
        <f t="shared" si="6"/>
        <v>234.70744999999999</v>
      </c>
      <c r="R113" s="16"/>
    </row>
    <row r="114" spans="1:18" s="2" customFormat="1" ht="35.25" customHeight="1" x14ac:dyDescent="0.25">
      <c r="A114" s="36"/>
      <c r="B114" s="50">
        <v>813242</v>
      </c>
      <c r="C114" s="5">
        <v>2730</v>
      </c>
      <c r="D114" s="105" t="s">
        <v>176</v>
      </c>
      <c r="E114" s="8">
        <v>-30</v>
      </c>
      <c r="F114" s="8"/>
      <c r="G114" s="85"/>
      <c r="H114" s="49"/>
      <c r="I114" s="85"/>
      <c r="J114" s="28"/>
      <c r="K114" s="23">
        <f t="shared" si="5"/>
        <v>-30</v>
      </c>
      <c r="L114" s="21"/>
      <c r="M114" s="59"/>
      <c r="N114" s="125"/>
      <c r="O114" s="28"/>
      <c r="P114" s="71"/>
      <c r="Q114" s="97"/>
      <c r="R114" s="16"/>
    </row>
    <row r="115" spans="1:18" s="2" customFormat="1" ht="32.25" customHeight="1" x14ac:dyDescent="0.25">
      <c r="A115" s="36"/>
      <c r="B115" s="110">
        <v>813121</v>
      </c>
      <c r="C115" s="5" t="s">
        <v>40</v>
      </c>
      <c r="D115" s="105" t="s">
        <v>39</v>
      </c>
      <c r="E115" s="20">
        <f>117+200</f>
        <v>317</v>
      </c>
      <c r="F115" s="8"/>
      <c r="G115" s="85"/>
      <c r="H115" s="49"/>
      <c r="I115" s="85"/>
      <c r="J115" s="28"/>
      <c r="K115" s="23">
        <f t="shared" si="5"/>
        <v>317</v>
      </c>
      <c r="L115" s="21"/>
      <c r="M115" s="21"/>
      <c r="N115" s="28"/>
      <c r="O115" s="28"/>
      <c r="P115" s="71"/>
      <c r="Q115" s="38">
        <f t="shared" si="6"/>
        <v>0</v>
      </c>
      <c r="R115" s="16"/>
    </row>
    <row r="116" spans="1:18" s="2" customFormat="1" ht="28.5" customHeight="1" x14ac:dyDescent="0.25">
      <c r="A116" s="36"/>
      <c r="B116" s="110">
        <v>813104</v>
      </c>
      <c r="C116" s="5" t="s">
        <v>40</v>
      </c>
      <c r="D116" s="105" t="s">
        <v>41</v>
      </c>
      <c r="E116" s="61">
        <v>1335.6</v>
      </c>
      <c r="F116" s="37"/>
      <c r="G116" s="85"/>
      <c r="H116" s="49"/>
      <c r="I116" s="85"/>
      <c r="J116" s="28"/>
      <c r="K116" s="23">
        <f t="shared" si="5"/>
        <v>1335.6</v>
      </c>
      <c r="L116" s="21"/>
      <c r="M116" s="21"/>
      <c r="N116" s="28"/>
      <c r="O116" s="28"/>
      <c r="P116" s="71"/>
      <c r="Q116" s="38">
        <f t="shared" si="6"/>
        <v>0</v>
      </c>
      <c r="R116" s="16"/>
    </row>
    <row r="117" spans="1:18" s="2" customFormat="1" ht="39" customHeight="1" x14ac:dyDescent="0.25">
      <c r="A117" s="36"/>
      <c r="B117" s="110">
        <v>813180</v>
      </c>
      <c r="C117" s="5">
        <v>2730</v>
      </c>
      <c r="D117" s="105" t="s">
        <v>42</v>
      </c>
      <c r="E117" s="20"/>
      <c r="F117" s="8"/>
      <c r="G117" s="28">
        <v>-5</v>
      </c>
      <c r="H117" s="49"/>
      <c r="I117" s="85"/>
      <c r="J117" s="28"/>
      <c r="K117" s="23">
        <f t="shared" si="5"/>
        <v>-5</v>
      </c>
      <c r="L117" s="21"/>
      <c r="M117" s="21"/>
      <c r="N117" s="28"/>
      <c r="O117" s="28"/>
      <c r="P117" s="71"/>
      <c r="Q117" s="38">
        <f t="shared" si="6"/>
        <v>0</v>
      </c>
      <c r="R117" s="16"/>
    </row>
    <row r="118" spans="1:18" s="2" customFormat="1" ht="36.75" customHeight="1" x14ac:dyDescent="0.25">
      <c r="A118" s="36"/>
      <c r="B118" s="110">
        <v>813223</v>
      </c>
      <c r="C118" s="3">
        <v>3240</v>
      </c>
      <c r="D118" s="105" t="s">
        <v>62</v>
      </c>
      <c r="E118" s="20"/>
      <c r="F118" s="8"/>
      <c r="G118" s="85"/>
      <c r="H118" s="49"/>
      <c r="I118" s="85"/>
      <c r="J118" s="28"/>
      <c r="K118" s="23">
        <f t="shared" si="5"/>
        <v>0</v>
      </c>
      <c r="L118" s="21"/>
      <c r="M118" s="21"/>
      <c r="N118" s="28"/>
      <c r="O118" s="28"/>
      <c r="P118" s="136">
        <v>934.71028000000001</v>
      </c>
      <c r="Q118" s="97">
        <f t="shared" si="6"/>
        <v>934.71028000000001</v>
      </c>
      <c r="R118" s="16"/>
    </row>
    <row r="119" spans="1:18" s="2" customFormat="1" ht="44.25" customHeight="1" x14ac:dyDescent="0.25">
      <c r="A119" s="36"/>
      <c r="B119" s="50">
        <v>813242</v>
      </c>
      <c r="C119" s="5">
        <v>3240</v>
      </c>
      <c r="D119" s="105" t="s">
        <v>65</v>
      </c>
      <c r="E119" s="20"/>
      <c r="F119" s="8"/>
      <c r="G119" s="28"/>
      <c r="H119" s="49"/>
      <c r="I119" s="85"/>
      <c r="J119" s="28"/>
      <c r="K119" s="23">
        <f t="shared" si="5"/>
        <v>0</v>
      </c>
      <c r="L119" s="21">
        <v>-65</v>
      </c>
      <c r="M119" s="28"/>
      <c r="N119" s="28"/>
      <c r="O119" s="28"/>
      <c r="P119" s="71"/>
      <c r="Q119" s="38">
        <f t="shared" si="6"/>
        <v>-65</v>
      </c>
      <c r="R119" s="16"/>
    </row>
    <row r="120" spans="1:18" s="2" customFormat="1" ht="0.75" hidden="1" customHeight="1" x14ac:dyDescent="0.25">
      <c r="A120" s="36"/>
      <c r="B120" s="50"/>
      <c r="C120" s="5"/>
      <c r="D120" s="13"/>
      <c r="E120" s="12"/>
      <c r="F120" s="8"/>
      <c r="G120" s="85"/>
      <c r="H120" s="49"/>
      <c r="I120" s="85"/>
      <c r="J120" s="28"/>
      <c r="K120" s="23">
        <f t="shared" si="5"/>
        <v>0</v>
      </c>
      <c r="L120" s="21"/>
      <c r="M120" s="28"/>
      <c r="N120" s="28"/>
      <c r="O120" s="28"/>
      <c r="P120" s="71"/>
      <c r="Q120" s="38">
        <f t="shared" si="6"/>
        <v>0</v>
      </c>
      <c r="R120" s="16"/>
    </row>
    <row r="121" spans="1:18" s="2" customFormat="1" ht="33.75" customHeight="1" x14ac:dyDescent="0.25">
      <c r="A121" s="203" t="s">
        <v>5</v>
      </c>
      <c r="B121" s="204"/>
      <c r="C121" s="204"/>
      <c r="D121" s="205"/>
      <c r="E121" s="38">
        <f>SUM(E122:E140)</f>
        <v>-25.444999999999972</v>
      </c>
      <c r="F121" s="23">
        <f t="shared" ref="F121:J121" si="36">SUM(F122:F140)</f>
        <v>16</v>
      </c>
      <c r="G121" s="23">
        <f t="shared" si="36"/>
        <v>0</v>
      </c>
      <c r="H121" s="23">
        <f t="shared" si="36"/>
        <v>0</v>
      </c>
      <c r="I121" s="23">
        <f t="shared" si="36"/>
        <v>0</v>
      </c>
      <c r="J121" s="23">
        <f t="shared" si="36"/>
        <v>0</v>
      </c>
      <c r="K121" s="38">
        <f>E121+F121+G121+H121+I121+J121</f>
        <v>-9.4449999999999719</v>
      </c>
      <c r="L121" s="23">
        <f t="shared" ref="L121" si="37">SUM(L122:L140)</f>
        <v>49</v>
      </c>
      <c r="M121" s="23">
        <f t="shared" ref="M121" si="38">SUM(M122:M140)</f>
        <v>100</v>
      </c>
      <c r="N121" s="23">
        <f t="shared" ref="N121" si="39">SUM(N122:N140)</f>
        <v>0</v>
      </c>
      <c r="O121" s="23">
        <f t="shared" ref="O121" si="40">SUM(O122:O140)</f>
        <v>-21.771999999999998</v>
      </c>
      <c r="P121" s="23">
        <f t="shared" ref="P121" si="41">SUM(P122:P140)</f>
        <v>0</v>
      </c>
      <c r="Q121" s="38">
        <f>L121+M121+N121+O121+P121</f>
        <v>127.22800000000001</v>
      </c>
      <c r="R121" s="16"/>
    </row>
    <row r="122" spans="1:18" s="2" customFormat="1" ht="45.75" customHeight="1" x14ac:dyDescent="0.25">
      <c r="A122" s="29"/>
      <c r="B122" s="138">
        <v>1014060</v>
      </c>
      <c r="C122" s="3" t="s">
        <v>76</v>
      </c>
      <c r="D122" s="105" t="s">
        <v>79</v>
      </c>
      <c r="E122" s="20">
        <v>91</v>
      </c>
      <c r="F122" s="20"/>
      <c r="G122" s="20"/>
      <c r="H122" s="20"/>
      <c r="I122" s="20"/>
      <c r="J122" s="20"/>
      <c r="K122" s="23">
        <f t="shared" si="5"/>
        <v>91</v>
      </c>
      <c r="L122" s="21"/>
      <c r="M122" s="62"/>
      <c r="N122" s="60"/>
      <c r="O122" s="60"/>
      <c r="P122" s="60"/>
      <c r="Q122" s="38">
        <f t="shared" si="6"/>
        <v>0</v>
      </c>
    </row>
    <row r="123" spans="1:18" s="2" customFormat="1" ht="39" customHeight="1" x14ac:dyDescent="0.25">
      <c r="A123" s="29"/>
      <c r="B123" s="104">
        <v>1014060</v>
      </c>
      <c r="C123" s="3">
        <v>3110</v>
      </c>
      <c r="D123" s="105" t="s">
        <v>173</v>
      </c>
      <c r="E123" s="20"/>
      <c r="F123" s="20"/>
      <c r="G123" s="20"/>
      <c r="H123" s="20"/>
      <c r="I123" s="20"/>
      <c r="J123" s="20"/>
      <c r="K123" s="23">
        <f t="shared" si="5"/>
        <v>0</v>
      </c>
      <c r="L123" s="21"/>
      <c r="M123" s="62">
        <v>100</v>
      </c>
      <c r="N123" s="60"/>
      <c r="O123" s="60"/>
      <c r="P123" s="60"/>
      <c r="Q123" s="38">
        <f t="shared" si="6"/>
        <v>100</v>
      </c>
    </row>
    <row r="124" spans="1:18" s="2" customFormat="1" ht="41.25" customHeight="1" x14ac:dyDescent="0.25">
      <c r="A124" s="29"/>
      <c r="B124" s="104">
        <v>1014060</v>
      </c>
      <c r="C124" s="3">
        <v>3110</v>
      </c>
      <c r="D124" s="105" t="s">
        <v>144</v>
      </c>
      <c r="E124" s="20"/>
      <c r="F124" s="20"/>
      <c r="G124" s="20"/>
      <c r="H124" s="20"/>
      <c r="I124" s="20"/>
      <c r="J124" s="20"/>
      <c r="K124" s="23">
        <f t="shared" si="5"/>
        <v>0</v>
      </c>
      <c r="L124" s="21">
        <v>49</v>
      </c>
      <c r="M124" s="62"/>
      <c r="N124" s="60"/>
      <c r="O124" s="60"/>
      <c r="P124" s="60"/>
      <c r="Q124" s="38">
        <f t="shared" si="6"/>
        <v>49</v>
      </c>
    </row>
    <row r="125" spans="1:18" s="2" customFormat="1" ht="37.5" customHeight="1" x14ac:dyDescent="0.25">
      <c r="A125" s="29"/>
      <c r="B125" s="104">
        <v>1014060</v>
      </c>
      <c r="C125" s="3">
        <v>2210</v>
      </c>
      <c r="D125" s="105" t="s">
        <v>145</v>
      </c>
      <c r="E125" s="20">
        <v>50</v>
      </c>
      <c r="F125" s="20">
        <v>16</v>
      </c>
      <c r="G125" s="20"/>
      <c r="H125" s="20"/>
      <c r="I125" s="20"/>
      <c r="J125" s="20"/>
      <c r="K125" s="23">
        <f t="shared" si="5"/>
        <v>66</v>
      </c>
      <c r="L125" s="21"/>
      <c r="M125" s="62"/>
      <c r="N125" s="60"/>
      <c r="O125" s="60"/>
      <c r="P125" s="60"/>
      <c r="Q125" s="38">
        <f t="shared" si="6"/>
        <v>0</v>
      </c>
    </row>
    <row r="126" spans="1:18" s="2" customFormat="1" ht="43.5" customHeight="1" x14ac:dyDescent="0.25">
      <c r="A126" s="29"/>
      <c r="B126" s="104">
        <v>1014060</v>
      </c>
      <c r="C126" s="3" t="s">
        <v>73</v>
      </c>
      <c r="D126" s="105" t="s">
        <v>74</v>
      </c>
      <c r="E126" s="20">
        <v>-150</v>
      </c>
      <c r="F126" s="20"/>
      <c r="G126" s="20"/>
      <c r="H126" s="20"/>
      <c r="I126" s="20"/>
      <c r="J126" s="20"/>
      <c r="K126" s="23">
        <f t="shared" si="5"/>
        <v>-150</v>
      </c>
      <c r="L126" s="21"/>
      <c r="M126" s="62"/>
      <c r="N126" s="60"/>
      <c r="O126" s="60"/>
      <c r="P126" s="60"/>
      <c r="Q126" s="38">
        <f t="shared" si="6"/>
        <v>0</v>
      </c>
    </row>
    <row r="127" spans="1:18" s="2" customFormat="1" ht="39" customHeight="1" x14ac:dyDescent="0.25">
      <c r="A127" s="29"/>
      <c r="B127" s="104">
        <v>1014060</v>
      </c>
      <c r="C127" s="3">
        <v>2240</v>
      </c>
      <c r="D127" s="105" t="s">
        <v>75</v>
      </c>
      <c r="E127" s="20">
        <v>19</v>
      </c>
      <c r="F127" s="20"/>
      <c r="G127" s="20"/>
      <c r="H127" s="20"/>
      <c r="I127" s="20"/>
      <c r="J127" s="20"/>
      <c r="K127" s="23">
        <f t="shared" si="5"/>
        <v>19</v>
      </c>
      <c r="L127" s="21"/>
      <c r="M127" s="62"/>
      <c r="N127" s="60"/>
      <c r="O127" s="60"/>
      <c r="P127" s="60"/>
      <c r="Q127" s="38">
        <f t="shared" si="6"/>
        <v>0</v>
      </c>
    </row>
    <row r="128" spans="1:18" s="2" customFormat="1" ht="89.25" customHeight="1" x14ac:dyDescent="0.25">
      <c r="A128" s="29"/>
      <c r="B128" s="104">
        <v>1014060</v>
      </c>
      <c r="C128" s="51" t="s">
        <v>61</v>
      </c>
      <c r="D128" s="105" t="s">
        <v>71</v>
      </c>
      <c r="E128" s="21"/>
      <c r="F128" s="20"/>
      <c r="G128" s="20"/>
      <c r="H128" s="20"/>
      <c r="I128" s="20"/>
      <c r="J128" s="20"/>
      <c r="K128" s="23">
        <f t="shared" si="5"/>
        <v>0</v>
      </c>
      <c r="L128" s="21">
        <v>0</v>
      </c>
      <c r="M128" s="62"/>
      <c r="N128" s="60"/>
      <c r="O128" s="60"/>
      <c r="P128" s="60"/>
      <c r="Q128" s="38">
        <f t="shared" si="6"/>
        <v>0</v>
      </c>
    </row>
    <row r="129" spans="1:17" s="2" customFormat="1" ht="57.75" customHeight="1" x14ac:dyDescent="0.25">
      <c r="A129" s="29"/>
      <c r="B129" s="104">
        <v>1014060</v>
      </c>
      <c r="C129" s="3" t="s">
        <v>60</v>
      </c>
      <c r="D129" s="105" t="s">
        <v>72</v>
      </c>
      <c r="E129" s="21"/>
      <c r="F129" s="20"/>
      <c r="G129" s="20"/>
      <c r="H129" s="20"/>
      <c r="I129" s="20"/>
      <c r="J129" s="20"/>
      <c r="K129" s="23">
        <f t="shared" si="5"/>
        <v>0</v>
      </c>
      <c r="L129" s="21"/>
      <c r="M129" s="62"/>
      <c r="N129" s="60"/>
      <c r="O129" s="60">
        <v>-21.771999999999998</v>
      </c>
      <c r="P129" s="60"/>
      <c r="Q129" s="38">
        <f t="shared" si="6"/>
        <v>-21.771999999999998</v>
      </c>
    </row>
    <row r="130" spans="1:17" s="2" customFormat="1" ht="33.75" customHeight="1" x14ac:dyDescent="0.25">
      <c r="A130" s="29"/>
      <c r="B130" s="104">
        <v>1014040</v>
      </c>
      <c r="C130" s="3" t="s">
        <v>68</v>
      </c>
      <c r="D130" s="105" t="s">
        <v>78</v>
      </c>
      <c r="E130" s="20">
        <v>-34.700000000000003</v>
      </c>
      <c r="F130" s="20"/>
      <c r="G130" s="20"/>
      <c r="H130" s="20"/>
      <c r="I130" s="20"/>
      <c r="J130" s="20"/>
      <c r="K130" s="23">
        <f t="shared" si="5"/>
        <v>-34.700000000000003</v>
      </c>
      <c r="L130" s="21"/>
      <c r="M130" s="62"/>
      <c r="N130" s="60"/>
      <c r="O130" s="60"/>
      <c r="P130" s="60"/>
      <c r="Q130" s="38">
        <f t="shared" si="6"/>
        <v>0</v>
      </c>
    </row>
    <row r="131" spans="1:17" s="2" customFormat="1" ht="42" customHeight="1" x14ac:dyDescent="0.25">
      <c r="A131" s="29"/>
      <c r="B131" s="104">
        <v>1014060</v>
      </c>
      <c r="C131" s="3" t="s">
        <v>70</v>
      </c>
      <c r="D131" s="105" t="s">
        <v>77</v>
      </c>
      <c r="E131" s="20">
        <v>289.3</v>
      </c>
      <c r="F131" s="20"/>
      <c r="G131" s="20"/>
      <c r="H131" s="20"/>
      <c r="I131" s="20"/>
      <c r="J131" s="20"/>
      <c r="K131" s="23">
        <f t="shared" si="5"/>
        <v>289.3</v>
      </c>
      <c r="L131" s="21"/>
      <c r="M131" s="62"/>
      <c r="N131" s="60"/>
      <c r="O131" s="60"/>
      <c r="P131" s="60"/>
      <c r="Q131" s="38">
        <f t="shared" si="6"/>
        <v>0</v>
      </c>
    </row>
    <row r="132" spans="1:17" s="2" customFormat="1" ht="41.25" customHeight="1" x14ac:dyDescent="0.25">
      <c r="A132" s="29"/>
      <c r="B132" s="104">
        <v>1014060</v>
      </c>
      <c r="C132" s="3">
        <v>2210</v>
      </c>
      <c r="D132" s="105" t="s">
        <v>111</v>
      </c>
      <c r="E132" s="20">
        <v>-80</v>
      </c>
      <c r="F132" s="20"/>
      <c r="G132" s="20"/>
      <c r="H132" s="20"/>
      <c r="I132" s="20"/>
      <c r="J132" s="20"/>
      <c r="K132" s="23">
        <f t="shared" si="5"/>
        <v>-80</v>
      </c>
      <c r="L132" s="21"/>
      <c r="M132" s="62"/>
      <c r="N132" s="60"/>
      <c r="O132" s="60"/>
      <c r="P132" s="60"/>
      <c r="Q132" s="38">
        <f t="shared" si="6"/>
        <v>0</v>
      </c>
    </row>
    <row r="133" spans="1:17" s="2" customFormat="1" ht="1.5" hidden="1" customHeight="1" x14ac:dyDescent="0.25">
      <c r="A133" s="29"/>
      <c r="B133" s="104"/>
      <c r="C133" s="3"/>
      <c r="D133" s="86"/>
      <c r="E133" s="20"/>
      <c r="F133" s="20"/>
      <c r="G133" s="20"/>
      <c r="H133" s="20"/>
      <c r="I133" s="20"/>
      <c r="J133" s="20"/>
      <c r="K133" s="23">
        <f t="shared" si="5"/>
        <v>0</v>
      </c>
      <c r="L133" s="21"/>
      <c r="M133" s="62"/>
      <c r="N133" s="60"/>
      <c r="O133" s="60"/>
      <c r="P133" s="60"/>
      <c r="Q133" s="38">
        <f t="shared" si="6"/>
        <v>0</v>
      </c>
    </row>
    <row r="134" spans="1:17" s="2" customFormat="1" ht="39" customHeight="1" x14ac:dyDescent="0.25">
      <c r="A134" s="29"/>
      <c r="B134" s="104">
        <v>1014030</v>
      </c>
      <c r="C134" s="3" t="s">
        <v>70</v>
      </c>
      <c r="D134" s="105" t="s">
        <v>80</v>
      </c>
      <c r="E134" s="20">
        <v>25.6</v>
      </c>
      <c r="F134" s="20"/>
      <c r="G134" s="20"/>
      <c r="H134" s="20"/>
      <c r="I134" s="20"/>
      <c r="J134" s="20"/>
      <c r="K134" s="23">
        <f t="shared" si="5"/>
        <v>25.6</v>
      </c>
      <c r="L134" s="21"/>
      <c r="M134" s="62"/>
      <c r="N134" s="60"/>
      <c r="O134" s="60"/>
      <c r="P134" s="60"/>
      <c r="Q134" s="38">
        <f t="shared" si="6"/>
        <v>0</v>
      </c>
    </row>
    <row r="135" spans="1:17" s="2" customFormat="1" ht="32.25" customHeight="1" x14ac:dyDescent="0.25">
      <c r="A135" s="29"/>
      <c r="B135" s="104">
        <v>1014030</v>
      </c>
      <c r="C135" s="3" t="s">
        <v>81</v>
      </c>
      <c r="D135" s="105" t="s">
        <v>110</v>
      </c>
      <c r="E135" s="20">
        <v>-131.19999999999999</v>
      </c>
      <c r="F135" s="20"/>
      <c r="G135" s="20"/>
      <c r="H135" s="20"/>
      <c r="I135" s="20"/>
      <c r="J135" s="20"/>
      <c r="K135" s="23">
        <f t="shared" si="5"/>
        <v>-131.19999999999999</v>
      </c>
      <c r="L135" s="21"/>
      <c r="M135" s="62"/>
      <c r="N135" s="60"/>
      <c r="O135" s="60"/>
      <c r="P135" s="60"/>
      <c r="Q135" s="38">
        <f t="shared" si="6"/>
        <v>0</v>
      </c>
    </row>
    <row r="136" spans="1:17" s="2" customFormat="1" ht="32.25" customHeight="1" x14ac:dyDescent="0.25">
      <c r="A136" s="29"/>
      <c r="B136" s="104">
        <v>1011100</v>
      </c>
      <c r="C136" s="3">
        <v>2120</v>
      </c>
      <c r="D136" s="105" t="s">
        <v>105</v>
      </c>
      <c r="E136" s="20">
        <v>-23</v>
      </c>
      <c r="F136" s="20"/>
      <c r="G136" s="20"/>
      <c r="H136" s="20"/>
      <c r="I136" s="20"/>
      <c r="J136" s="20"/>
      <c r="K136" s="23">
        <f t="shared" si="5"/>
        <v>-23</v>
      </c>
      <c r="L136" s="21"/>
      <c r="M136" s="62"/>
      <c r="N136" s="60"/>
      <c r="O136" s="60"/>
      <c r="P136" s="60"/>
      <c r="Q136" s="38">
        <f t="shared" si="6"/>
        <v>0</v>
      </c>
    </row>
    <row r="137" spans="1:17" s="2" customFormat="1" ht="44.25" customHeight="1" x14ac:dyDescent="0.25">
      <c r="A137" s="29"/>
      <c r="B137" s="104">
        <v>1011100</v>
      </c>
      <c r="C137" s="3">
        <v>2274</v>
      </c>
      <c r="D137" s="105" t="s">
        <v>108</v>
      </c>
      <c r="E137" s="20">
        <v>-87</v>
      </c>
      <c r="F137" s="20"/>
      <c r="G137" s="20"/>
      <c r="H137" s="20"/>
      <c r="I137" s="20"/>
      <c r="J137" s="20"/>
      <c r="K137" s="23">
        <f t="shared" si="5"/>
        <v>-87</v>
      </c>
      <c r="L137" s="21"/>
      <c r="M137" s="62"/>
      <c r="N137" s="60"/>
      <c r="O137" s="60"/>
      <c r="P137" s="60"/>
      <c r="Q137" s="38">
        <f t="shared" si="6"/>
        <v>0</v>
      </c>
    </row>
    <row r="138" spans="1:17" s="2" customFormat="1" ht="32.25" customHeight="1" x14ac:dyDescent="0.25">
      <c r="A138" s="29"/>
      <c r="B138" s="104">
        <v>1014081</v>
      </c>
      <c r="C138" s="111" t="s">
        <v>70</v>
      </c>
      <c r="D138" s="105" t="s">
        <v>109</v>
      </c>
      <c r="E138" s="21">
        <v>41</v>
      </c>
      <c r="F138" s="20"/>
      <c r="G138" s="20"/>
      <c r="H138" s="20"/>
      <c r="I138" s="20"/>
      <c r="J138" s="20"/>
      <c r="K138" s="23">
        <f t="shared" si="5"/>
        <v>41</v>
      </c>
      <c r="L138" s="21"/>
      <c r="M138" s="62"/>
      <c r="N138" s="60"/>
      <c r="O138" s="60"/>
      <c r="P138" s="60"/>
      <c r="Q138" s="38">
        <f t="shared" si="6"/>
        <v>0</v>
      </c>
    </row>
    <row r="139" spans="1:17" s="2" customFormat="1" ht="32.25" customHeight="1" x14ac:dyDescent="0.25">
      <c r="A139" s="29"/>
      <c r="B139" s="138">
        <v>1015011</v>
      </c>
      <c r="C139" s="111">
        <v>2210</v>
      </c>
      <c r="D139" s="105" t="s">
        <v>167</v>
      </c>
      <c r="E139" s="47">
        <v>-9.7850000000000001</v>
      </c>
      <c r="F139" s="20"/>
      <c r="G139" s="20"/>
      <c r="H139" s="20"/>
      <c r="I139" s="20"/>
      <c r="J139" s="20"/>
      <c r="K139" s="38">
        <f t="shared" si="5"/>
        <v>-9.7850000000000001</v>
      </c>
      <c r="L139" s="21"/>
      <c r="M139" s="62"/>
      <c r="N139" s="60"/>
      <c r="O139" s="60"/>
      <c r="P139" s="60"/>
      <c r="Q139" s="38">
        <f t="shared" si="6"/>
        <v>0</v>
      </c>
    </row>
    <row r="140" spans="1:17" s="2" customFormat="1" ht="36.75" customHeight="1" x14ac:dyDescent="0.25">
      <c r="A140" s="29"/>
      <c r="B140" s="138">
        <v>1015012</v>
      </c>
      <c r="C140" s="111">
        <v>2240</v>
      </c>
      <c r="D140" s="105" t="s">
        <v>85</v>
      </c>
      <c r="E140" s="47">
        <f>-15+-10.66</f>
        <v>-25.66</v>
      </c>
      <c r="F140" s="20"/>
      <c r="G140" s="20"/>
      <c r="H140" s="20"/>
      <c r="I140" s="20"/>
      <c r="J140" s="20"/>
      <c r="K140" s="38">
        <f t="shared" si="5"/>
        <v>-25.66</v>
      </c>
      <c r="L140" s="21"/>
      <c r="M140" s="62"/>
      <c r="N140" s="60"/>
      <c r="O140" s="60"/>
      <c r="P140" s="60"/>
      <c r="Q140" s="38">
        <f t="shared" ref="Q140" si="42">SUM(L140:P140)</f>
        <v>0</v>
      </c>
    </row>
    <row r="141" spans="1:17" s="2" customFormat="1" ht="26.25" customHeight="1" x14ac:dyDescent="0.25">
      <c r="A141" s="221"/>
      <c r="B141" s="222"/>
      <c r="C141" s="222"/>
      <c r="D141" s="223"/>
      <c r="E141" s="38">
        <f t="shared" ref="E141:K141" si="43">E142+E143+E144</f>
        <v>0</v>
      </c>
      <c r="F141" s="23">
        <f t="shared" si="43"/>
        <v>0</v>
      </c>
      <c r="G141" s="23">
        <f t="shared" si="43"/>
        <v>0</v>
      </c>
      <c r="H141" s="23">
        <f t="shared" si="43"/>
        <v>0</v>
      </c>
      <c r="I141" s="23">
        <f t="shared" si="43"/>
        <v>0</v>
      </c>
      <c r="J141" s="23">
        <f t="shared" si="43"/>
        <v>0</v>
      </c>
      <c r="K141" s="38">
        <f t="shared" si="43"/>
        <v>0</v>
      </c>
      <c r="L141" s="23">
        <f>L142+L144</f>
        <v>0</v>
      </c>
      <c r="M141" s="23">
        <f>M142+M144</f>
        <v>0</v>
      </c>
      <c r="N141" s="23">
        <f>N142+N144</f>
        <v>0</v>
      </c>
      <c r="O141" s="23">
        <f>O142+O144</f>
        <v>0</v>
      </c>
      <c r="P141" s="23">
        <f>P142+P144</f>
        <v>0</v>
      </c>
      <c r="Q141" s="38">
        <f t="shared" ref="Q141:Q164" si="44">SUM(L141:P141)</f>
        <v>0</v>
      </c>
    </row>
    <row r="142" spans="1:17" s="2" customFormat="1" ht="35.25" customHeight="1" x14ac:dyDescent="0.25">
      <c r="A142" s="68"/>
      <c r="B142" s="69"/>
      <c r="C142" s="70"/>
      <c r="D142" s="112"/>
      <c r="E142" s="22"/>
      <c r="F142" s="66"/>
      <c r="H142" s="66"/>
      <c r="I142" s="66"/>
      <c r="J142" s="66"/>
      <c r="K142" s="38">
        <f t="shared" ref="K142:K164" si="45">SUM(E142:J142)</f>
        <v>0</v>
      </c>
      <c r="L142" s="21"/>
      <c r="M142" s="67"/>
      <c r="N142" s="67"/>
      <c r="O142" s="67"/>
      <c r="P142" s="21"/>
      <c r="Q142" s="38">
        <f t="shared" si="44"/>
        <v>0</v>
      </c>
    </row>
    <row r="143" spans="1:17" s="2" customFormat="1" ht="27.75" hidden="1" customHeight="1" x14ac:dyDescent="0.25">
      <c r="A143" s="68"/>
      <c r="B143" s="69"/>
      <c r="C143" s="70"/>
      <c r="D143" s="70"/>
      <c r="E143" s="22"/>
      <c r="F143" s="21"/>
      <c r="G143" s="66"/>
      <c r="H143" s="66"/>
      <c r="I143" s="66"/>
      <c r="J143" s="66"/>
      <c r="K143" s="23">
        <f t="shared" si="45"/>
        <v>0</v>
      </c>
      <c r="L143" s="21"/>
      <c r="M143" s="67"/>
      <c r="N143" s="67"/>
      <c r="O143" s="67"/>
      <c r="P143" s="67"/>
      <c r="Q143" s="38">
        <f t="shared" si="44"/>
        <v>0</v>
      </c>
    </row>
    <row r="144" spans="1:17" s="2" customFormat="1" ht="24" hidden="1" customHeight="1" x14ac:dyDescent="0.25">
      <c r="A144" s="68"/>
      <c r="B144" s="69"/>
      <c r="C144" s="70"/>
      <c r="D144" s="70"/>
      <c r="E144" s="21"/>
      <c r="F144" s="66"/>
      <c r="G144" s="66"/>
      <c r="H144" s="66"/>
      <c r="I144" s="66"/>
      <c r="J144" s="66"/>
      <c r="K144" s="23">
        <f t="shared" si="45"/>
        <v>0</v>
      </c>
      <c r="L144" s="21"/>
      <c r="M144" s="67"/>
      <c r="N144" s="67"/>
      <c r="O144" s="67"/>
      <c r="P144" s="67"/>
      <c r="Q144" s="38">
        <f t="shared" si="44"/>
        <v>0</v>
      </c>
    </row>
    <row r="145" spans="1:18" s="2" customFormat="1" ht="33.75" customHeight="1" x14ac:dyDescent="0.25">
      <c r="A145" s="203" t="s">
        <v>23</v>
      </c>
      <c r="B145" s="204"/>
      <c r="C145" s="204"/>
      <c r="D145" s="205"/>
      <c r="E145" s="38">
        <f t="shared" ref="E145:J145" si="46">SUM(E146:E164)</f>
        <v>-93</v>
      </c>
      <c r="F145" s="38">
        <f t="shared" si="46"/>
        <v>0</v>
      </c>
      <c r="G145" s="38">
        <f t="shared" si="46"/>
        <v>0</v>
      </c>
      <c r="H145" s="38">
        <f t="shared" si="46"/>
        <v>0</v>
      </c>
      <c r="I145" s="38">
        <f t="shared" si="46"/>
        <v>0</v>
      </c>
      <c r="J145" s="38">
        <f t="shared" si="46"/>
        <v>0</v>
      </c>
      <c r="K145" s="38">
        <f>E145+F145+G145+H145+I145+J145</f>
        <v>-93</v>
      </c>
      <c r="L145" s="38">
        <f>SUM(L146:L164)</f>
        <v>421.2</v>
      </c>
      <c r="M145" s="38">
        <f>SUM(M146:M164)</f>
        <v>249.5</v>
      </c>
      <c r="N145" s="38">
        <f>SUM(N146:N164)</f>
        <v>1293.4153000000001</v>
      </c>
      <c r="O145" s="38">
        <f>SUM(O146:O164)</f>
        <v>0</v>
      </c>
      <c r="P145" s="38">
        <f>SUM(P146:P164)</f>
        <v>0</v>
      </c>
      <c r="Q145" s="38">
        <f>L145+M145+N145+O145+P145</f>
        <v>1964.1153000000002</v>
      </c>
      <c r="R145" s="16"/>
    </row>
    <row r="146" spans="1:18" s="2" customFormat="1" ht="36.75" customHeight="1" x14ac:dyDescent="0.3">
      <c r="A146" s="180" t="s">
        <v>175</v>
      </c>
      <c r="B146" s="181"/>
      <c r="C146" s="56">
        <v>2620</v>
      </c>
      <c r="D146" s="57" t="s">
        <v>107</v>
      </c>
      <c r="E146" s="20"/>
      <c r="F146" s="20"/>
      <c r="G146" s="127"/>
      <c r="H146" s="61"/>
      <c r="I146" s="20"/>
      <c r="J146" s="20"/>
      <c r="K146" s="38">
        <f t="shared" si="45"/>
        <v>0</v>
      </c>
      <c r="L146" s="62"/>
      <c r="M146" s="60"/>
      <c r="N146" s="159">
        <v>62.415300000000002</v>
      </c>
      <c r="O146" s="60"/>
      <c r="P146" s="60"/>
      <c r="Q146" s="147">
        <f t="shared" si="44"/>
        <v>62.415300000000002</v>
      </c>
    </row>
    <row r="147" spans="1:18" s="2" customFormat="1" ht="26.25" customHeight="1" x14ac:dyDescent="0.3">
      <c r="A147" s="180" t="s">
        <v>44</v>
      </c>
      <c r="B147" s="181"/>
      <c r="C147" s="116">
        <v>3220</v>
      </c>
      <c r="D147" s="57" t="s">
        <v>43</v>
      </c>
      <c r="E147" s="20">
        <v>-200</v>
      </c>
      <c r="F147" s="20"/>
      <c r="G147" s="20"/>
      <c r="H147" s="61"/>
      <c r="I147" s="20"/>
      <c r="J147" s="20"/>
      <c r="K147" s="23">
        <f t="shared" si="45"/>
        <v>-200</v>
      </c>
      <c r="L147" s="62"/>
      <c r="M147" s="60"/>
      <c r="N147" s="60"/>
      <c r="O147" s="60"/>
      <c r="P147" s="20"/>
      <c r="Q147" s="38">
        <f t="shared" si="44"/>
        <v>0</v>
      </c>
    </row>
    <row r="148" spans="1:18" s="2" customFormat="1" ht="41.25" customHeight="1" x14ac:dyDescent="0.3">
      <c r="A148" s="173"/>
      <c r="B148" s="174" t="s">
        <v>182</v>
      </c>
      <c r="C148" s="116">
        <v>3220</v>
      </c>
      <c r="D148" s="57" t="s">
        <v>183</v>
      </c>
      <c r="E148" s="20"/>
      <c r="F148" s="20"/>
      <c r="G148" s="20"/>
      <c r="H148" s="61"/>
      <c r="I148" s="20"/>
      <c r="J148" s="20"/>
      <c r="K148" s="23">
        <f t="shared" ref="K148:K151" si="47">SUM(E148:J148)</f>
        <v>0</v>
      </c>
      <c r="L148" s="62"/>
      <c r="M148" s="60"/>
      <c r="N148" s="62">
        <v>1231</v>
      </c>
      <c r="O148" s="60"/>
      <c r="P148" s="20"/>
      <c r="Q148" s="38">
        <f t="shared" ref="Q148:Q151" si="48">SUM(L148:P148)</f>
        <v>1231</v>
      </c>
    </row>
    <row r="149" spans="1:18" s="2" customFormat="1" ht="41.25" customHeight="1" x14ac:dyDescent="0.3">
      <c r="A149" s="180" t="s">
        <v>184</v>
      </c>
      <c r="B149" s="181"/>
      <c r="C149" s="116">
        <v>3220</v>
      </c>
      <c r="D149" s="57" t="s">
        <v>185</v>
      </c>
      <c r="E149" s="20"/>
      <c r="F149" s="20"/>
      <c r="G149" s="20"/>
      <c r="H149" s="61"/>
      <c r="I149" s="20"/>
      <c r="J149" s="20"/>
      <c r="K149" s="23">
        <f t="shared" si="47"/>
        <v>0</v>
      </c>
      <c r="L149" s="62"/>
      <c r="M149" s="60"/>
      <c r="N149" s="60"/>
      <c r="O149" s="60"/>
      <c r="P149" s="20"/>
      <c r="Q149" s="38">
        <f t="shared" si="48"/>
        <v>0</v>
      </c>
    </row>
    <row r="150" spans="1:18" s="2" customFormat="1" ht="41.25" customHeight="1" x14ac:dyDescent="0.3">
      <c r="A150" s="180" t="s">
        <v>194</v>
      </c>
      <c r="B150" s="181"/>
      <c r="C150" s="116">
        <v>3220</v>
      </c>
      <c r="D150" s="57" t="s">
        <v>188</v>
      </c>
      <c r="E150" s="20">
        <v>-53</v>
      </c>
      <c r="F150" s="20"/>
      <c r="G150" s="20"/>
      <c r="H150" s="61"/>
      <c r="I150" s="20"/>
      <c r="J150" s="20"/>
      <c r="K150" s="23">
        <f t="shared" si="47"/>
        <v>-53</v>
      </c>
      <c r="L150" s="62"/>
      <c r="M150" s="60"/>
      <c r="N150" s="60"/>
      <c r="O150" s="60"/>
      <c r="P150" s="20"/>
      <c r="Q150" s="38">
        <f t="shared" si="48"/>
        <v>0</v>
      </c>
    </row>
    <row r="151" spans="1:18" s="2" customFormat="1" ht="41.25" customHeight="1" x14ac:dyDescent="0.3">
      <c r="A151" s="180" t="s">
        <v>186</v>
      </c>
      <c r="B151" s="181"/>
      <c r="C151" s="116">
        <v>3220</v>
      </c>
      <c r="D151" s="57" t="s">
        <v>187</v>
      </c>
      <c r="E151" s="20"/>
      <c r="F151" s="20"/>
      <c r="G151" s="20"/>
      <c r="H151" s="61"/>
      <c r="I151" s="20"/>
      <c r="J151" s="20"/>
      <c r="K151" s="23">
        <f t="shared" si="47"/>
        <v>0</v>
      </c>
      <c r="L151" s="62"/>
      <c r="M151" s="60"/>
      <c r="N151" s="60"/>
      <c r="O151" s="60"/>
      <c r="P151" s="20"/>
      <c r="Q151" s="38">
        <f t="shared" si="48"/>
        <v>0</v>
      </c>
    </row>
    <row r="152" spans="1:18" s="2" customFormat="1" ht="45.75" customHeight="1" x14ac:dyDescent="0.3">
      <c r="A152" s="219" t="s">
        <v>33</v>
      </c>
      <c r="B152" s="220"/>
      <c r="C152" s="149">
        <v>3220</v>
      </c>
      <c r="D152" s="150" t="s">
        <v>170</v>
      </c>
      <c r="E152" s="152"/>
      <c r="F152" s="152"/>
      <c r="G152" s="20"/>
      <c r="H152" s="20"/>
      <c r="I152" s="20"/>
      <c r="J152" s="20"/>
      <c r="K152" s="38">
        <f t="shared" si="45"/>
        <v>0</v>
      </c>
      <c r="L152" s="47"/>
      <c r="M152" s="60">
        <v>49.5</v>
      </c>
      <c r="N152" s="60"/>
      <c r="O152" s="60"/>
      <c r="P152" s="60"/>
      <c r="Q152" s="38">
        <f t="shared" si="44"/>
        <v>49.5</v>
      </c>
    </row>
    <row r="153" spans="1:18" s="2" customFormat="1" ht="32.25" customHeight="1" x14ac:dyDescent="0.3">
      <c r="A153" s="219" t="s">
        <v>33</v>
      </c>
      <c r="B153" s="220"/>
      <c r="C153" s="149">
        <v>3220</v>
      </c>
      <c r="D153" s="150" t="s">
        <v>45</v>
      </c>
      <c r="E153" s="151"/>
      <c r="F153" s="152"/>
      <c r="G153" s="20"/>
      <c r="H153" s="20"/>
      <c r="I153" s="20"/>
      <c r="J153" s="20"/>
      <c r="K153" s="38">
        <f t="shared" si="45"/>
        <v>0</v>
      </c>
      <c r="L153" s="21"/>
      <c r="M153" s="62">
        <v>200</v>
      </c>
      <c r="N153" s="60"/>
      <c r="O153" s="60"/>
      <c r="P153" s="60"/>
      <c r="Q153" s="38">
        <f t="shared" si="44"/>
        <v>200</v>
      </c>
    </row>
    <row r="154" spans="1:18" s="2" customFormat="1" ht="24.75" customHeight="1" x14ac:dyDescent="0.3">
      <c r="A154" s="219" t="s">
        <v>46</v>
      </c>
      <c r="B154" s="220"/>
      <c r="C154" s="153">
        <v>2620</v>
      </c>
      <c r="D154" s="150" t="s">
        <v>34</v>
      </c>
      <c r="E154" s="152">
        <v>-100</v>
      </c>
      <c r="F154" s="152"/>
      <c r="G154" s="20"/>
      <c r="H154" s="20"/>
      <c r="I154" s="20"/>
      <c r="J154" s="20"/>
      <c r="K154" s="38">
        <f t="shared" si="45"/>
        <v>-100</v>
      </c>
      <c r="L154" s="21"/>
      <c r="M154" s="60"/>
      <c r="N154" s="60"/>
      <c r="O154" s="60"/>
      <c r="P154" s="60"/>
      <c r="Q154" s="38">
        <f t="shared" si="44"/>
        <v>0</v>
      </c>
    </row>
    <row r="155" spans="1:18" s="2" customFormat="1" ht="36" customHeight="1" x14ac:dyDescent="0.3">
      <c r="A155" s="219" t="s">
        <v>88</v>
      </c>
      <c r="B155" s="220"/>
      <c r="C155" s="153">
        <v>3220</v>
      </c>
      <c r="D155" s="150" t="s">
        <v>87</v>
      </c>
      <c r="E155" s="152"/>
      <c r="F155" s="152"/>
      <c r="G155" s="20"/>
      <c r="H155" s="20"/>
      <c r="I155" s="20"/>
      <c r="J155" s="20"/>
      <c r="K155" s="38">
        <f t="shared" si="45"/>
        <v>0</v>
      </c>
      <c r="L155" s="21">
        <v>600</v>
      </c>
      <c r="M155" s="60"/>
      <c r="N155" s="60"/>
      <c r="O155" s="60"/>
      <c r="P155" s="60"/>
      <c r="Q155" s="38">
        <f t="shared" si="44"/>
        <v>600</v>
      </c>
    </row>
    <row r="156" spans="1:18" s="2" customFormat="1" ht="38.25" customHeight="1" x14ac:dyDescent="0.3">
      <c r="A156" s="219" t="s">
        <v>47</v>
      </c>
      <c r="B156" s="220"/>
      <c r="C156" s="153">
        <v>3220</v>
      </c>
      <c r="D156" s="154" t="s">
        <v>89</v>
      </c>
      <c r="E156" s="152"/>
      <c r="F156" s="152"/>
      <c r="G156" s="20"/>
      <c r="H156" s="20"/>
      <c r="I156" s="20"/>
      <c r="J156" s="20"/>
      <c r="K156" s="38">
        <f t="shared" si="45"/>
        <v>0</v>
      </c>
      <c r="L156" s="21">
        <v>-88.8</v>
      </c>
      <c r="M156" s="60"/>
      <c r="N156" s="60"/>
      <c r="O156" s="60"/>
      <c r="P156" s="60"/>
      <c r="Q156" s="38">
        <f t="shared" si="44"/>
        <v>-88.8</v>
      </c>
    </row>
    <row r="157" spans="1:18" s="2" customFormat="1" ht="98.25" customHeight="1" x14ac:dyDescent="0.3">
      <c r="A157" s="219" t="s">
        <v>47</v>
      </c>
      <c r="B157" s="220"/>
      <c r="C157" s="153">
        <v>3220</v>
      </c>
      <c r="D157" s="154" t="s">
        <v>48</v>
      </c>
      <c r="E157" s="152"/>
      <c r="F157" s="152"/>
      <c r="G157" s="20"/>
      <c r="H157" s="20"/>
      <c r="I157" s="20"/>
      <c r="J157" s="20"/>
      <c r="K157" s="38">
        <f t="shared" si="45"/>
        <v>0</v>
      </c>
      <c r="L157" s="21">
        <v>-90</v>
      </c>
      <c r="M157" s="60"/>
      <c r="N157" s="60"/>
      <c r="O157" s="60"/>
      <c r="P157" s="60"/>
      <c r="Q157" s="38">
        <f t="shared" si="44"/>
        <v>-90</v>
      </c>
    </row>
    <row r="158" spans="1:18" s="2" customFormat="1" ht="29.25" customHeight="1" x14ac:dyDescent="0.3">
      <c r="A158" s="219" t="s">
        <v>52</v>
      </c>
      <c r="B158" s="220"/>
      <c r="C158" s="153">
        <v>2620</v>
      </c>
      <c r="D158" s="150" t="s">
        <v>51</v>
      </c>
      <c r="E158" s="152">
        <v>-100</v>
      </c>
      <c r="F158" s="152"/>
      <c r="G158" s="20"/>
      <c r="H158" s="20"/>
      <c r="I158" s="20"/>
      <c r="J158" s="20"/>
      <c r="K158" s="38">
        <f t="shared" si="45"/>
        <v>-100</v>
      </c>
      <c r="L158" s="21"/>
      <c r="M158" s="60"/>
      <c r="N158" s="60"/>
      <c r="O158" s="60"/>
      <c r="P158" s="60"/>
      <c r="Q158" s="38">
        <f t="shared" si="44"/>
        <v>0</v>
      </c>
    </row>
    <row r="159" spans="1:18" s="2" customFormat="1" ht="23.25" customHeight="1" x14ac:dyDescent="0.3">
      <c r="A159" s="180" t="s">
        <v>191</v>
      </c>
      <c r="B159" s="181"/>
      <c r="C159" s="5">
        <v>2620</v>
      </c>
      <c r="D159" s="57" t="s">
        <v>190</v>
      </c>
      <c r="E159" s="61">
        <v>62.2</v>
      </c>
      <c r="F159" s="20"/>
      <c r="G159" s="20"/>
      <c r="H159" s="20"/>
      <c r="I159" s="20"/>
      <c r="J159" s="20"/>
      <c r="K159" s="38">
        <f t="shared" si="45"/>
        <v>62.2</v>
      </c>
      <c r="L159" s="21"/>
      <c r="M159" s="60"/>
      <c r="N159" s="60"/>
      <c r="O159" s="60"/>
      <c r="P159" s="60"/>
      <c r="Q159" s="38">
        <f t="shared" si="44"/>
        <v>0</v>
      </c>
    </row>
    <row r="160" spans="1:18" s="2" customFormat="1" ht="23.25" customHeight="1" x14ac:dyDescent="0.3">
      <c r="A160" s="180" t="s">
        <v>186</v>
      </c>
      <c r="B160" s="181"/>
      <c r="C160" s="5">
        <v>2620</v>
      </c>
      <c r="D160" s="57" t="s">
        <v>190</v>
      </c>
      <c r="E160" s="61">
        <v>69</v>
      </c>
      <c r="F160" s="20"/>
      <c r="G160" s="20"/>
      <c r="H160" s="20"/>
      <c r="I160" s="20"/>
      <c r="J160" s="20"/>
      <c r="K160" s="38">
        <f t="shared" si="45"/>
        <v>69</v>
      </c>
      <c r="L160" s="21"/>
      <c r="M160" s="60"/>
      <c r="N160" s="60"/>
      <c r="O160" s="60"/>
      <c r="P160" s="60"/>
      <c r="Q160" s="38">
        <f t="shared" si="44"/>
        <v>0</v>
      </c>
    </row>
    <row r="161" spans="1:20" s="2" customFormat="1" ht="23.25" customHeight="1" x14ac:dyDescent="0.3">
      <c r="A161" s="180" t="s">
        <v>184</v>
      </c>
      <c r="B161" s="181"/>
      <c r="C161" s="5">
        <v>2620</v>
      </c>
      <c r="D161" s="57" t="s">
        <v>190</v>
      </c>
      <c r="E161" s="61">
        <v>5.3</v>
      </c>
      <c r="F161" s="20"/>
      <c r="G161" s="20"/>
      <c r="H161" s="20"/>
      <c r="I161" s="20"/>
      <c r="J161" s="20"/>
      <c r="K161" s="38">
        <f t="shared" si="45"/>
        <v>5.3</v>
      </c>
      <c r="L161" s="21"/>
      <c r="M161" s="60"/>
      <c r="N161" s="60"/>
      <c r="O161" s="60"/>
      <c r="P161" s="60"/>
      <c r="Q161" s="38">
        <f t="shared" si="44"/>
        <v>0</v>
      </c>
    </row>
    <row r="162" spans="1:20" s="2" customFormat="1" ht="23.25" customHeight="1" x14ac:dyDescent="0.3">
      <c r="A162" s="180" t="s">
        <v>192</v>
      </c>
      <c r="B162" s="181"/>
      <c r="C162" s="5">
        <v>2620</v>
      </c>
      <c r="D162" s="57" t="s">
        <v>190</v>
      </c>
      <c r="E162" s="61">
        <v>65</v>
      </c>
      <c r="F162" s="20"/>
      <c r="G162" s="20"/>
      <c r="H162" s="20"/>
      <c r="I162" s="20"/>
      <c r="J162" s="20"/>
      <c r="K162" s="38">
        <f t="shared" si="45"/>
        <v>65</v>
      </c>
      <c r="L162" s="21"/>
      <c r="M162" s="60"/>
      <c r="N162" s="60"/>
      <c r="O162" s="60"/>
      <c r="P162" s="60"/>
      <c r="Q162" s="38">
        <f t="shared" si="44"/>
        <v>0</v>
      </c>
    </row>
    <row r="163" spans="1:20" s="2" customFormat="1" ht="23.25" customHeight="1" x14ac:dyDescent="0.3">
      <c r="A163" s="180" t="s">
        <v>193</v>
      </c>
      <c r="B163" s="181"/>
      <c r="C163" s="5">
        <v>2620</v>
      </c>
      <c r="D163" s="57" t="s">
        <v>190</v>
      </c>
      <c r="E163" s="61">
        <v>158.5</v>
      </c>
      <c r="F163" s="20"/>
      <c r="G163" s="20"/>
      <c r="H163" s="20"/>
      <c r="I163" s="20"/>
      <c r="J163" s="20"/>
      <c r="K163" s="38">
        <f t="shared" si="45"/>
        <v>158.5</v>
      </c>
      <c r="L163" s="21"/>
      <c r="M163" s="60"/>
      <c r="N163" s="60"/>
      <c r="O163" s="60"/>
      <c r="P163" s="60"/>
      <c r="Q163" s="38">
        <f t="shared" si="44"/>
        <v>0</v>
      </c>
    </row>
    <row r="164" spans="1:20" s="2" customFormat="1" ht="22.5" customHeight="1" x14ac:dyDescent="0.3">
      <c r="A164" s="180"/>
      <c r="B164" s="181"/>
      <c r="C164" s="5"/>
      <c r="D164" s="57"/>
      <c r="E164" s="115"/>
      <c r="F164" s="20"/>
      <c r="G164" s="20"/>
      <c r="H164" s="20"/>
      <c r="I164" s="20"/>
      <c r="J164" s="20"/>
      <c r="K164" s="38">
        <f t="shared" si="45"/>
        <v>0</v>
      </c>
      <c r="L164" s="59"/>
      <c r="M164" s="62"/>
      <c r="N164" s="60"/>
      <c r="O164" s="60"/>
      <c r="P164" s="60"/>
      <c r="Q164" s="38">
        <f t="shared" si="44"/>
        <v>0</v>
      </c>
    </row>
    <row r="165" spans="1:20" s="2" customFormat="1" ht="45.75" customHeight="1" x14ac:dyDescent="0.3">
      <c r="A165" s="197" t="s">
        <v>14</v>
      </c>
      <c r="B165" s="198"/>
      <c r="C165" s="198"/>
      <c r="D165" s="199"/>
      <c r="E165" s="38">
        <f t="shared" ref="E165:J165" si="49">E7+E14+E53+E112+E121+E141+E145</f>
        <v>-1629.6376399999997</v>
      </c>
      <c r="F165" s="38">
        <f t="shared" si="49"/>
        <v>86</v>
      </c>
      <c r="G165" s="38">
        <f t="shared" si="49"/>
        <v>495</v>
      </c>
      <c r="H165" s="38">
        <f t="shared" si="49"/>
        <v>0</v>
      </c>
      <c r="I165" s="38">
        <f t="shared" si="49"/>
        <v>0</v>
      </c>
      <c r="J165" s="38">
        <f t="shared" si="49"/>
        <v>0</v>
      </c>
      <c r="K165" s="147">
        <f>E165+F165+G165+H165+I165+J165</f>
        <v>-1048.6376399999997</v>
      </c>
      <c r="L165" s="38">
        <f>L7+L14+L53+L112+L121+L141+L145</f>
        <v>-86.000000000000057</v>
      </c>
      <c r="M165" s="38">
        <f>M7+M14+M53+M112+M121+M141+M145</f>
        <v>1629.6376399999999</v>
      </c>
      <c r="N165" s="97">
        <f>N7+N14+N53+N112+N121+N141+N145</f>
        <v>3370.7287500000002</v>
      </c>
      <c r="O165" s="38"/>
      <c r="P165" s="97">
        <f>P7+P14+P53+P112+P121+P141+P145</f>
        <v>934.71028000000001</v>
      </c>
      <c r="Q165" s="148">
        <f>L165+M165+N165+O165+P165</f>
        <v>5849.0766700000004</v>
      </c>
      <c r="R165" s="54">
        <f>Q14+Q53+Q112+Q121+Q141+Q145</f>
        <v>5827.3046700000004</v>
      </c>
      <c r="T165" s="16"/>
    </row>
    <row r="166" spans="1:20" ht="23.25" customHeight="1" x14ac:dyDescent="0.25">
      <c r="A166" s="24"/>
      <c r="B166" s="10"/>
      <c r="C166" s="10"/>
      <c r="D166" s="30" t="s">
        <v>15</v>
      </c>
      <c r="E166" s="40">
        <f t="shared" ref="E166:Q166" si="50">E5-E165</f>
        <v>1629.6376399999997</v>
      </c>
      <c r="F166" s="40">
        <f t="shared" si="50"/>
        <v>-86</v>
      </c>
      <c r="G166" s="101">
        <f t="shared" si="50"/>
        <v>2077.3134500000001</v>
      </c>
      <c r="H166" s="101">
        <f t="shared" si="50"/>
        <v>934.71028000000001</v>
      </c>
      <c r="I166" s="40">
        <f t="shared" si="50"/>
        <v>0</v>
      </c>
      <c r="J166" s="40">
        <f t="shared" si="50"/>
        <v>0</v>
      </c>
      <c r="K166" s="101">
        <f t="shared" si="50"/>
        <v>4555.6613699999998</v>
      </c>
      <c r="L166" s="40">
        <f t="shared" si="50"/>
        <v>86.000000000000057</v>
      </c>
      <c r="M166" s="40">
        <f t="shared" si="50"/>
        <v>-1629.6376399999999</v>
      </c>
      <c r="N166" s="101">
        <f t="shared" si="50"/>
        <v>-2077.3134500000001</v>
      </c>
      <c r="O166" s="40">
        <f t="shared" si="50"/>
        <v>0</v>
      </c>
      <c r="P166" s="101">
        <f t="shared" si="50"/>
        <v>-934.71028000000001</v>
      </c>
      <c r="Q166" s="101">
        <f t="shared" si="50"/>
        <v>-4555.6613699999998</v>
      </c>
      <c r="R166" s="18"/>
    </row>
    <row r="167" spans="1:20" x14ac:dyDescent="0.25">
      <c r="A167" s="27"/>
      <c r="B167" s="4"/>
      <c r="C167" s="4"/>
      <c r="D167" s="4"/>
      <c r="E167" s="4"/>
      <c r="F167" s="4"/>
      <c r="G167" s="40"/>
      <c r="H167" s="4"/>
      <c r="I167" s="4"/>
      <c r="J167" s="4"/>
      <c r="K167" s="7"/>
      <c r="Q167" s="7"/>
      <c r="R167" s="17"/>
    </row>
    <row r="168" spans="1:20" x14ac:dyDescent="0.25">
      <c r="A168" s="4"/>
      <c r="B168" s="26"/>
      <c r="C168" s="4"/>
      <c r="D168" s="4" t="s">
        <v>32</v>
      </c>
      <c r="E168" s="19"/>
      <c r="F168" s="4"/>
      <c r="G168" s="4"/>
      <c r="H168" s="4"/>
      <c r="I168" s="4"/>
      <c r="J168" s="26"/>
      <c r="K168" s="7"/>
      <c r="M168" s="4"/>
      <c r="P168" s="7"/>
      <c r="Q168" s="17"/>
      <c r="R168" s="17"/>
    </row>
    <row r="169" spans="1:20" s="4" customFormat="1" x14ac:dyDescent="0.25">
      <c r="F169" s="26"/>
      <c r="J169" s="99"/>
      <c r="M169" s="26"/>
      <c r="R169" s="19"/>
    </row>
    <row r="170" spans="1:20" x14ac:dyDescent="0.25">
      <c r="E170" s="6"/>
      <c r="F170" s="17"/>
      <c r="G170" s="4"/>
      <c r="K170" s="155">
        <f>E166+F166+G166+H166+I166+J166</f>
        <v>4555.6613699999998</v>
      </c>
      <c r="M170" s="64">
        <f>L166+M166+N166+O166+P166</f>
        <v>-4555.6613699999998</v>
      </c>
      <c r="N170" s="64">
        <f>+K170--M170</f>
        <v>0</v>
      </c>
      <c r="Q170" s="7"/>
    </row>
    <row r="171" spans="1:20" x14ac:dyDescent="0.25">
      <c r="E171" s="7"/>
      <c r="F171" s="7"/>
      <c r="H171" s="7"/>
      <c r="I171" s="7"/>
      <c r="J171" s="100"/>
      <c r="K171" s="7"/>
      <c r="L171" s="7"/>
    </row>
    <row r="172" spans="1:20" x14ac:dyDescent="0.25">
      <c r="B172" s="41"/>
      <c r="C172" s="41"/>
      <c r="D172" s="42"/>
      <c r="E172" s="41"/>
      <c r="F172" s="41"/>
      <c r="G172" s="7"/>
      <c r="H172" s="41"/>
      <c r="I172" s="41"/>
      <c r="J172" s="41"/>
    </row>
    <row r="173" spans="1:20" x14ac:dyDescent="0.25">
      <c r="B173" s="41"/>
      <c r="C173" s="41"/>
      <c r="D173" s="43"/>
      <c r="E173" s="41"/>
      <c r="F173" s="41"/>
      <c r="G173" s="41"/>
      <c r="H173" s="41"/>
      <c r="I173" s="41"/>
      <c r="J173" s="41"/>
    </row>
    <row r="174" spans="1:20" x14ac:dyDescent="0.25">
      <c r="B174" s="44"/>
      <c r="C174" s="41"/>
      <c r="D174" s="42"/>
      <c r="E174" s="41"/>
      <c r="F174" s="41"/>
      <c r="G174" s="41"/>
      <c r="H174" s="41"/>
      <c r="I174" s="41"/>
      <c r="J174" s="41"/>
    </row>
    <row r="175" spans="1:20" x14ac:dyDescent="0.25">
      <c r="B175" s="41"/>
      <c r="C175" s="41"/>
      <c r="D175" s="45"/>
      <c r="E175" s="41"/>
      <c r="F175" s="41"/>
      <c r="G175" s="41"/>
      <c r="H175" s="41"/>
      <c r="I175" s="41"/>
      <c r="J175" s="41"/>
    </row>
    <row r="176" spans="1:20" x14ac:dyDescent="0.25">
      <c r="B176" s="41"/>
      <c r="C176" s="41"/>
      <c r="D176" s="42"/>
      <c r="E176" s="41"/>
      <c r="F176" s="41"/>
      <c r="G176" s="41"/>
      <c r="H176" s="41"/>
      <c r="I176" s="41"/>
      <c r="J176" s="41"/>
    </row>
    <row r="177" spans="2:10" x14ac:dyDescent="0.25">
      <c r="B177" s="41"/>
      <c r="C177" s="41"/>
      <c r="D177" s="43"/>
      <c r="E177" s="41"/>
      <c r="F177" s="41"/>
      <c r="G177" s="41"/>
      <c r="H177" s="41"/>
      <c r="I177" s="41"/>
      <c r="J177" s="41"/>
    </row>
    <row r="178" spans="2:10" x14ac:dyDescent="0.25">
      <c r="B178" s="41"/>
      <c r="C178" s="41"/>
      <c r="D178" s="42"/>
      <c r="E178" s="41"/>
      <c r="F178" s="41"/>
      <c r="G178" s="41"/>
      <c r="H178" s="41"/>
      <c r="I178" s="41"/>
      <c r="J178" s="41"/>
    </row>
    <row r="179" spans="2:10" x14ac:dyDescent="0.25">
      <c r="B179" s="41"/>
      <c r="C179" s="41"/>
      <c r="D179" s="45"/>
      <c r="E179" s="41"/>
      <c r="F179" s="41"/>
      <c r="G179" s="41"/>
      <c r="H179" s="41"/>
      <c r="I179" s="41"/>
      <c r="J179" s="41"/>
    </row>
    <row r="180" spans="2:10" x14ac:dyDescent="0.25">
      <c r="B180" s="41"/>
      <c r="C180" s="41"/>
      <c r="D180" s="43"/>
      <c r="E180" s="41"/>
      <c r="F180" s="41"/>
      <c r="G180" s="41"/>
      <c r="H180" s="41"/>
      <c r="I180" s="41"/>
      <c r="J180" s="41"/>
    </row>
    <row r="181" spans="2:10" x14ac:dyDescent="0.25">
      <c r="B181" s="41"/>
      <c r="C181" s="41"/>
      <c r="D181" s="43"/>
      <c r="E181" s="41"/>
      <c r="F181" s="41"/>
      <c r="G181" s="41"/>
      <c r="H181" s="41"/>
      <c r="I181" s="41"/>
      <c r="J181" s="41"/>
    </row>
    <row r="182" spans="2:10" x14ac:dyDescent="0.25">
      <c r="B182" s="41"/>
      <c r="C182" s="41"/>
      <c r="D182" s="43"/>
      <c r="E182" s="41"/>
      <c r="F182" s="41"/>
      <c r="G182" s="41"/>
      <c r="H182" s="41"/>
      <c r="I182" s="41"/>
      <c r="J182" s="41"/>
    </row>
    <row r="183" spans="2:10" x14ac:dyDescent="0.25">
      <c r="B183" s="41"/>
      <c r="C183" s="41"/>
      <c r="D183" s="45"/>
      <c r="E183" s="41"/>
      <c r="F183" s="41"/>
      <c r="G183" s="41"/>
      <c r="H183" s="41"/>
      <c r="I183" s="41"/>
      <c r="J183" s="41"/>
    </row>
    <row r="184" spans="2:10" x14ac:dyDescent="0.25">
      <c r="B184" s="41"/>
      <c r="C184" s="41"/>
      <c r="D184" s="45"/>
      <c r="E184" s="41"/>
      <c r="F184" s="41"/>
      <c r="G184" s="41"/>
      <c r="H184" s="41"/>
      <c r="I184" s="41"/>
      <c r="J184" s="41"/>
    </row>
    <row r="185" spans="2:10" x14ac:dyDescent="0.25">
      <c r="B185" s="41"/>
      <c r="C185" s="41"/>
      <c r="D185" s="45"/>
      <c r="E185" s="41"/>
      <c r="F185" s="41"/>
      <c r="G185" s="41"/>
      <c r="H185" s="41"/>
      <c r="I185" s="41"/>
      <c r="J185" s="41"/>
    </row>
    <row r="186" spans="2:10" x14ac:dyDescent="0.25">
      <c r="B186" s="41"/>
      <c r="C186" s="41"/>
      <c r="D186" s="45"/>
      <c r="E186" s="41"/>
      <c r="F186" s="41"/>
      <c r="G186" s="41"/>
      <c r="H186" s="41"/>
      <c r="I186" s="41"/>
      <c r="J186" s="41"/>
    </row>
    <row r="187" spans="2:10" x14ac:dyDescent="0.25">
      <c r="B187" s="41"/>
      <c r="C187" s="41"/>
      <c r="D187" s="45"/>
      <c r="E187" s="41"/>
      <c r="F187" s="41"/>
      <c r="G187" s="41"/>
      <c r="H187" s="41"/>
      <c r="I187" s="41"/>
      <c r="J187" s="41"/>
    </row>
    <row r="188" spans="2:10" x14ac:dyDescent="0.25">
      <c r="B188" s="41"/>
      <c r="C188" s="41"/>
      <c r="D188" s="45"/>
      <c r="E188" s="41"/>
      <c r="F188" s="41"/>
      <c r="G188" s="41"/>
      <c r="H188" s="41"/>
      <c r="I188" s="41"/>
      <c r="J188" s="41"/>
    </row>
    <row r="189" spans="2:10" x14ac:dyDescent="0.25">
      <c r="G189" s="41"/>
    </row>
  </sheetData>
  <autoFilter ref="C1:C189"/>
  <mergeCells count="40">
    <mergeCell ref="A164:B164"/>
    <mergeCell ref="A159:B159"/>
    <mergeCell ref="A158:B158"/>
    <mergeCell ref="A141:D141"/>
    <mergeCell ref="A153:B153"/>
    <mergeCell ref="A146:B146"/>
    <mergeCell ref="A156:B156"/>
    <mergeCell ref="A157:B157"/>
    <mergeCell ref="A155:B155"/>
    <mergeCell ref="A154:B154"/>
    <mergeCell ref="A147:B147"/>
    <mergeCell ref="A152:B152"/>
    <mergeCell ref="A149:B149"/>
    <mergeCell ref="A151:B151"/>
    <mergeCell ref="A150:B150"/>
    <mergeCell ref="A162:B162"/>
    <mergeCell ref="A1:M1"/>
    <mergeCell ref="A165:D165"/>
    <mergeCell ref="A6:D6"/>
    <mergeCell ref="A112:D112"/>
    <mergeCell ref="A121:D121"/>
    <mergeCell ref="A145:D145"/>
    <mergeCell ref="A53:D53"/>
    <mergeCell ref="A52:D52"/>
    <mergeCell ref="A2:M2"/>
    <mergeCell ref="L3:Q3"/>
    <mergeCell ref="A5:D5"/>
    <mergeCell ref="A14:D14"/>
    <mergeCell ref="A3:A4"/>
    <mergeCell ref="B3:C3"/>
    <mergeCell ref="B41:D41"/>
    <mergeCell ref="B46:D46"/>
    <mergeCell ref="A160:B160"/>
    <mergeCell ref="A161:B161"/>
    <mergeCell ref="A163:B163"/>
    <mergeCell ref="D3:D4"/>
    <mergeCell ref="E3:K3"/>
    <mergeCell ref="A7:D7"/>
    <mergeCell ref="B32:D32"/>
    <mergeCell ref="B21:D21"/>
  </mergeCells>
  <pageMargins left="0.32" right="0.19685039370078741" top="0.31496062992125984" bottom="0.19685039370078741" header="0.31496062992125984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70" zoomScaleNormal="70" workbookViewId="0">
      <pane xSplit="4" ySplit="11" topLeftCell="E12" activePane="bottomRight" state="frozen"/>
      <selection pane="topRight" activeCell="K1" sqref="K1"/>
      <selection pane="bottomLeft" activeCell="A14" sqref="A14"/>
      <selection pane="bottomRight" activeCell="A3" sqref="A3:D4"/>
    </sheetView>
  </sheetViews>
  <sheetFormatPr defaultColWidth="8.85546875" defaultRowHeight="18" x14ac:dyDescent="0.25"/>
  <cols>
    <col min="1" max="1" width="9.42578125" style="1" customWidth="1"/>
    <col min="2" max="2" width="13.140625" style="1" customWidth="1"/>
    <col min="3" max="3" width="12.5703125" style="1" customWidth="1"/>
    <col min="4" max="4" width="49.5703125" style="2" customWidth="1"/>
    <col min="5" max="5" width="14.7109375" style="1" customWidth="1"/>
    <col min="6" max="7" width="15.28515625" style="1" customWidth="1"/>
    <col min="8" max="8" width="14.28515625" style="1" customWidth="1"/>
    <col min="9" max="9" width="13.5703125" style="1" customWidth="1"/>
    <col min="10" max="10" width="14" style="1" customWidth="1"/>
    <col min="11" max="11" width="9.140625" style="1" bestFit="1" customWidth="1"/>
    <col min="12" max="16384" width="8.85546875" style="1"/>
  </cols>
  <sheetData>
    <row r="1" spans="1:11" x14ac:dyDescent="0.25">
      <c r="B1" s="102" t="s">
        <v>22</v>
      </c>
      <c r="C1" s="102"/>
      <c r="D1" s="102"/>
      <c r="E1" s="102"/>
      <c r="F1" s="102"/>
      <c r="G1" s="102"/>
      <c r="H1" s="102"/>
      <c r="I1" s="102"/>
    </row>
    <row r="2" spans="1:11" ht="18.75" x14ac:dyDescent="0.3">
      <c r="A2" s="90"/>
      <c r="B2" s="82"/>
      <c r="C2" s="82"/>
      <c r="D2" s="83"/>
      <c r="E2" s="82"/>
      <c r="F2" s="82"/>
      <c r="G2" s="82"/>
      <c r="H2" s="82"/>
      <c r="I2" s="82"/>
    </row>
    <row r="3" spans="1:11" x14ac:dyDescent="0.25">
      <c r="A3" s="121" t="s">
        <v>203</v>
      </c>
      <c r="B3" s="121"/>
      <c r="C3" s="121"/>
      <c r="D3" s="121"/>
      <c r="E3" s="121"/>
      <c r="F3" s="121"/>
      <c r="G3" s="84"/>
      <c r="H3" s="84"/>
      <c r="I3" s="84"/>
      <c r="J3" s="82"/>
    </row>
    <row r="4" spans="1:11" x14ac:dyDescent="0.25">
      <c r="A4" s="1" t="s">
        <v>137</v>
      </c>
      <c r="G4" s="82"/>
      <c r="H4" s="82"/>
      <c r="I4" s="82"/>
      <c r="J4" s="82"/>
    </row>
    <row r="5" spans="1:11" x14ac:dyDescent="0.25">
      <c r="A5" s="82"/>
      <c r="B5" s="82"/>
      <c r="C5" s="82"/>
      <c r="D5" s="83"/>
      <c r="E5" s="82"/>
      <c r="F5" s="82"/>
      <c r="G5" s="82"/>
      <c r="H5" s="82"/>
      <c r="I5" s="82"/>
      <c r="J5" s="82"/>
    </row>
    <row r="6" spans="1:11" x14ac:dyDescent="0.25">
      <c r="A6" s="82"/>
      <c r="B6" s="82"/>
      <c r="C6" s="82"/>
      <c r="D6" s="83"/>
      <c r="E6" s="82"/>
      <c r="F6" s="82"/>
      <c r="G6" s="82"/>
      <c r="H6" s="82"/>
      <c r="I6" s="82"/>
      <c r="J6" s="82"/>
    </row>
    <row r="7" spans="1:11" x14ac:dyDescent="0.25">
      <c r="A7" s="82"/>
      <c r="B7" s="82"/>
      <c r="C7" s="82"/>
      <c r="D7" s="83" t="s">
        <v>138</v>
      </c>
      <c r="E7" s="82"/>
      <c r="F7" s="82"/>
      <c r="G7" s="82"/>
      <c r="H7" s="82"/>
      <c r="I7" s="82"/>
      <c r="J7" s="82"/>
    </row>
    <row r="8" spans="1:11" x14ac:dyDescent="0.25">
      <c r="A8" s="82"/>
      <c r="B8" s="82"/>
      <c r="C8" s="82"/>
      <c r="D8" s="83"/>
      <c r="E8" s="58" t="s">
        <v>142</v>
      </c>
      <c r="F8" s="58" t="s">
        <v>202</v>
      </c>
      <c r="G8" s="58" t="s">
        <v>35</v>
      </c>
      <c r="H8" s="58" t="s">
        <v>27</v>
      </c>
      <c r="I8" s="58" t="s">
        <v>205</v>
      </c>
      <c r="J8" s="58" t="s">
        <v>16</v>
      </c>
    </row>
    <row r="9" spans="1:11" x14ac:dyDescent="0.25">
      <c r="A9" s="82"/>
      <c r="B9" s="82"/>
      <c r="C9" s="82"/>
      <c r="D9" s="83"/>
      <c r="E9" s="103">
        <f>SUM(E10:E14)</f>
        <v>-53000</v>
      </c>
      <c r="F9" s="103">
        <f>SUM(F10:F14)</f>
        <v>0</v>
      </c>
      <c r="G9" s="103">
        <f>SUM(G10:G14)</f>
        <v>-200000</v>
      </c>
      <c r="H9" s="118">
        <f>SUM(H10:H14)</f>
        <v>-100000</v>
      </c>
      <c r="I9" s="103">
        <f>SUM(I10:I14)</f>
        <v>0</v>
      </c>
      <c r="J9" s="118">
        <f>E9+F9+G9+H9+I9</f>
        <v>-353000</v>
      </c>
      <c r="K9" s="17"/>
    </row>
    <row r="10" spans="1:11" s="2" customFormat="1" ht="47.25" customHeight="1" x14ac:dyDescent="0.3">
      <c r="A10" s="227"/>
      <c r="B10" s="228"/>
      <c r="C10" s="56"/>
      <c r="D10" s="57"/>
      <c r="E10" s="119"/>
      <c r="F10" s="119"/>
      <c r="G10" s="119"/>
      <c r="H10" s="119"/>
      <c r="I10" s="119"/>
      <c r="J10" s="118">
        <f t="shared" ref="J10:J13" si="0">E10+F10+G10+H10+I10</f>
        <v>0</v>
      </c>
    </row>
    <row r="11" spans="1:11" s="2" customFormat="1" ht="54" customHeight="1" x14ac:dyDescent="0.3">
      <c r="A11" s="180" t="s">
        <v>136</v>
      </c>
      <c r="B11" s="181"/>
      <c r="C11" s="56">
        <v>3220</v>
      </c>
      <c r="D11" s="57" t="s">
        <v>91</v>
      </c>
      <c r="E11" s="120">
        <v>-53000</v>
      </c>
      <c r="F11" s="120"/>
      <c r="G11" s="119"/>
      <c r="H11" s="119"/>
      <c r="I11" s="119"/>
      <c r="J11" s="118">
        <f t="shared" si="0"/>
        <v>-53000</v>
      </c>
    </row>
    <row r="12" spans="1:11" s="2" customFormat="1" ht="24" customHeight="1" x14ac:dyDescent="0.3">
      <c r="A12" s="180" t="s">
        <v>44</v>
      </c>
      <c r="B12" s="181"/>
      <c r="C12" s="56">
        <v>3220</v>
      </c>
      <c r="D12" s="57" t="s">
        <v>43</v>
      </c>
      <c r="E12" s="120"/>
      <c r="F12" s="120"/>
      <c r="G12" s="119">
        <v>-200000</v>
      </c>
      <c r="H12" s="119"/>
      <c r="I12" s="119"/>
      <c r="J12" s="118">
        <f t="shared" si="0"/>
        <v>-200000</v>
      </c>
    </row>
    <row r="13" spans="1:11" s="2" customFormat="1" ht="42" customHeight="1" x14ac:dyDescent="0.3">
      <c r="A13" s="224" t="s">
        <v>46</v>
      </c>
      <c r="B13" s="224"/>
      <c r="C13" s="116">
        <v>2620</v>
      </c>
      <c r="D13" s="150" t="s">
        <v>34</v>
      </c>
      <c r="E13" s="119"/>
      <c r="F13" s="119"/>
      <c r="G13" s="119"/>
      <c r="H13" s="119">
        <v>-100000</v>
      </c>
      <c r="I13" s="119"/>
      <c r="J13" s="118">
        <f t="shared" si="0"/>
        <v>-100000</v>
      </c>
    </row>
    <row r="14" spans="1:11" s="2" customFormat="1" ht="42" customHeight="1" x14ac:dyDescent="0.3">
      <c r="A14" s="225"/>
      <c r="B14" s="226"/>
      <c r="C14" s="56"/>
      <c r="D14" s="57"/>
      <c r="E14" s="119"/>
      <c r="F14" s="119"/>
      <c r="G14" s="119"/>
      <c r="H14" s="119"/>
      <c r="I14" s="119"/>
      <c r="J14" s="122"/>
    </row>
    <row r="17" spans="1:10" x14ac:dyDescent="0.25">
      <c r="D17" s="168" t="s">
        <v>139</v>
      </c>
    </row>
    <row r="19" spans="1:10" x14ac:dyDescent="0.25">
      <c r="A19" s="82"/>
      <c r="B19" s="82"/>
      <c r="C19" s="82"/>
      <c r="D19" s="83"/>
      <c r="E19" s="58" t="s">
        <v>142</v>
      </c>
      <c r="F19" s="58" t="s">
        <v>35</v>
      </c>
      <c r="G19" s="58" t="s">
        <v>27</v>
      </c>
      <c r="H19" s="58" t="s">
        <v>204</v>
      </c>
      <c r="I19" s="58" t="s">
        <v>205</v>
      </c>
      <c r="J19" s="58" t="s">
        <v>16</v>
      </c>
    </row>
    <row r="20" spans="1:10" x14ac:dyDescent="0.25">
      <c r="A20" s="82"/>
      <c r="B20" s="82"/>
      <c r="C20" s="82"/>
      <c r="D20" s="83"/>
      <c r="E20" s="103">
        <f>SUM(E21:E25)</f>
        <v>90000</v>
      </c>
      <c r="F20" s="103">
        <f>SUM(F21:F25)</f>
        <v>0</v>
      </c>
      <c r="G20" s="103">
        <f>SUM(G21:G25)</f>
        <v>0</v>
      </c>
      <c r="H20" s="103">
        <f>SUM(H21:H25)</f>
        <v>88800</v>
      </c>
      <c r="I20" s="103">
        <f>SUM(I21:I25)</f>
        <v>621200</v>
      </c>
      <c r="J20" s="118">
        <f>E20+F20+G20+H20+I20</f>
        <v>800000</v>
      </c>
    </row>
    <row r="21" spans="1:10" ht="20.25" x14ac:dyDescent="0.3">
      <c r="A21" s="227" t="s">
        <v>140</v>
      </c>
      <c r="B21" s="228"/>
      <c r="C21" s="56">
        <v>3220</v>
      </c>
      <c r="D21" s="150" t="s">
        <v>45</v>
      </c>
      <c r="E21" s="119"/>
      <c r="F21" s="119"/>
      <c r="G21" s="119"/>
      <c r="H21" s="119"/>
      <c r="I21" s="119">
        <v>200000</v>
      </c>
      <c r="J21" s="118">
        <f t="shared" ref="J21:J24" si="1">E21+F21+G21+H21+I21</f>
        <v>200000</v>
      </c>
    </row>
    <row r="22" spans="1:10" ht="20.25" x14ac:dyDescent="0.3">
      <c r="A22" s="180" t="s">
        <v>141</v>
      </c>
      <c r="B22" s="181"/>
      <c r="C22" s="56">
        <v>3220</v>
      </c>
      <c r="D22" s="150" t="s">
        <v>87</v>
      </c>
      <c r="E22" s="120">
        <v>90000</v>
      </c>
      <c r="F22" s="120"/>
      <c r="G22" s="119"/>
      <c r="H22" s="169">
        <v>88800</v>
      </c>
      <c r="I22" s="119">
        <v>421200</v>
      </c>
      <c r="J22" s="118">
        <f t="shared" si="1"/>
        <v>600000</v>
      </c>
    </row>
    <row r="23" spans="1:10" ht="60.75" x14ac:dyDescent="0.3">
      <c r="A23" s="227" t="s">
        <v>140</v>
      </c>
      <c r="B23" s="228"/>
      <c r="C23" s="56">
        <v>3220</v>
      </c>
      <c r="D23" s="150" t="s">
        <v>170</v>
      </c>
      <c r="E23" s="120"/>
      <c r="F23" s="120"/>
      <c r="G23" s="119"/>
      <c r="H23" s="119"/>
      <c r="I23" s="119"/>
      <c r="J23" s="118">
        <f t="shared" si="1"/>
        <v>0</v>
      </c>
    </row>
    <row r="24" spans="1:10" ht="20.25" x14ac:dyDescent="0.3">
      <c r="A24" s="180"/>
      <c r="B24" s="181"/>
      <c r="C24" s="56"/>
      <c r="D24" s="150"/>
      <c r="E24" s="119"/>
      <c r="F24" s="119"/>
      <c r="G24" s="119"/>
      <c r="H24" s="119"/>
      <c r="I24" s="119"/>
      <c r="J24" s="118">
        <f t="shared" si="1"/>
        <v>0</v>
      </c>
    </row>
    <row r="25" spans="1:10" ht="20.25" x14ac:dyDescent="0.3">
      <c r="A25" s="224"/>
      <c r="B25" s="224"/>
      <c r="C25" s="116"/>
      <c r="D25" s="150"/>
      <c r="E25" s="119"/>
      <c r="F25" s="119"/>
      <c r="G25" s="119"/>
      <c r="H25" s="119"/>
      <c r="I25" s="119"/>
      <c r="J25" s="122"/>
    </row>
    <row r="26" spans="1:10" ht="20.25" x14ac:dyDescent="0.3">
      <c r="A26" s="224"/>
      <c r="B26" s="224"/>
      <c r="C26" s="116"/>
      <c r="D26" s="150"/>
      <c r="E26" s="119"/>
      <c r="F26" s="119"/>
      <c r="G26" s="119"/>
      <c r="H26" s="119"/>
      <c r="I26" s="119"/>
      <c r="J26" s="122"/>
    </row>
    <row r="28" spans="1:10" x14ac:dyDescent="0.25">
      <c r="D28" s="4" t="s">
        <v>114</v>
      </c>
      <c r="E28" s="4"/>
      <c r="F28" s="4"/>
      <c r="G28" s="4" t="s">
        <v>115</v>
      </c>
    </row>
  </sheetData>
  <mergeCells count="11">
    <mergeCell ref="A26:B26"/>
    <mergeCell ref="A13:B13"/>
    <mergeCell ref="A14:B14"/>
    <mergeCell ref="A10:B10"/>
    <mergeCell ref="A11:B11"/>
    <mergeCell ref="A12:B12"/>
    <mergeCell ref="A21:B21"/>
    <mergeCell ref="A22:B22"/>
    <mergeCell ref="A23:B23"/>
    <mergeCell ref="A24:B24"/>
    <mergeCell ref="A25:B25"/>
  </mergeCells>
  <pageMargins left="0.51181102362204722" right="0.19685039370078741" top="0.6692913385826772" bottom="0.19685039370078741" header="1.1811023622047245" footer="0.19685039370078741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tabSelected="1" workbookViewId="0">
      <selection activeCell="J12" sqref="J12"/>
    </sheetView>
  </sheetViews>
  <sheetFormatPr defaultRowHeight="12.75" x14ac:dyDescent="0.2"/>
  <cols>
    <col min="6" max="7" width="15" customWidth="1"/>
    <col min="8" max="8" width="12.28515625" customWidth="1"/>
    <col min="9" max="9" width="14.28515625" customWidth="1"/>
    <col min="10" max="10" width="12.140625" customWidth="1"/>
    <col min="11" max="11" width="13.85546875" customWidth="1"/>
  </cols>
  <sheetData>
    <row r="2" spans="2:12" ht="15.75" x14ac:dyDescent="0.25">
      <c r="B2" s="230" t="s">
        <v>22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2:12" ht="9" customHeight="1" x14ac:dyDescent="0.3">
      <c r="B3" s="90"/>
      <c r="C3" s="82"/>
      <c r="D3" s="82"/>
      <c r="E3" s="83"/>
      <c r="F3" s="82"/>
      <c r="G3" s="82"/>
      <c r="H3" s="82"/>
      <c r="I3" s="82"/>
      <c r="J3" s="82"/>
      <c r="K3" s="1"/>
    </row>
    <row r="4" spans="2:12" ht="18" hidden="1" x14ac:dyDescent="0.25">
      <c r="B4" s="121"/>
      <c r="C4" s="121"/>
      <c r="D4" s="121"/>
      <c r="E4" s="121"/>
      <c r="F4" s="121"/>
      <c r="G4" s="121"/>
      <c r="H4" s="84"/>
      <c r="I4" s="84"/>
      <c r="J4" s="84"/>
      <c r="K4" s="82"/>
    </row>
    <row r="5" spans="2:12" ht="18" hidden="1" x14ac:dyDescent="0.25">
      <c r="B5" s="1"/>
      <c r="C5" s="1"/>
      <c r="D5" s="1"/>
      <c r="E5" s="2"/>
      <c r="F5" s="1"/>
      <c r="G5" s="1"/>
      <c r="H5" s="82"/>
      <c r="I5" s="82"/>
      <c r="J5" s="82"/>
      <c r="K5" s="82"/>
    </row>
    <row r="6" spans="2:12" ht="18" hidden="1" x14ac:dyDescent="0.25">
      <c r="B6" s="82"/>
      <c r="C6" s="82"/>
      <c r="D6" s="82"/>
      <c r="E6" s="83"/>
      <c r="F6" s="82"/>
      <c r="G6" s="82"/>
      <c r="H6" s="82"/>
      <c r="I6" s="82"/>
      <c r="J6" s="82"/>
      <c r="K6" s="82"/>
    </row>
    <row r="7" spans="2:12" ht="18" x14ac:dyDescent="0.25">
      <c r="B7" s="121" t="s">
        <v>207</v>
      </c>
      <c r="C7" s="121"/>
      <c r="D7" s="121"/>
      <c r="E7" s="121"/>
      <c r="F7" s="82"/>
      <c r="G7" s="82"/>
      <c r="H7" s="82"/>
      <c r="I7" s="82"/>
      <c r="J7" s="82"/>
      <c r="K7" s="82"/>
    </row>
    <row r="8" spans="2:12" ht="18" x14ac:dyDescent="0.25">
      <c r="B8" s="1" t="s">
        <v>208</v>
      </c>
      <c r="C8" s="1"/>
      <c r="D8" s="1"/>
      <c r="E8" s="2"/>
      <c r="F8" s="1"/>
      <c r="G8" s="1"/>
      <c r="H8" s="1"/>
      <c r="I8" s="1"/>
      <c r="J8" s="1"/>
      <c r="K8" s="1"/>
    </row>
    <row r="9" spans="2:12" ht="18" x14ac:dyDescent="0.25">
      <c r="B9" s="82"/>
      <c r="C9" s="82"/>
      <c r="D9" s="82"/>
      <c r="E9" s="2"/>
      <c r="F9" s="60" t="s">
        <v>142</v>
      </c>
      <c r="G9" s="60" t="s">
        <v>202</v>
      </c>
      <c r="H9" s="60" t="s">
        <v>35</v>
      </c>
      <c r="I9" s="60" t="s">
        <v>27</v>
      </c>
      <c r="J9" s="60" t="s">
        <v>205</v>
      </c>
      <c r="K9" s="60" t="s">
        <v>16</v>
      </c>
    </row>
    <row r="10" spans="2:12" ht="18" x14ac:dyDescent="0.25">
      <c r="B10" s="82"/>
      <c r="C10" s="82"/>
      <c r="D10" s="82"/>
      <c r="E10" s="2"/>
      <c r="F10" s="178">
        <f>SUM(F11:F17)</f>
        <v>53000</v>
      </c>
      <c r="G10" s="178">
        <f>SUM(G11:G17)</f>
        <v>0</v>
      </c>
      <c r="H10" s="178">
        <f>SUM(H11:H17)</f>
        <v>0</v>
      </c>
      <c r="I10" s="179">
        <f>SUM(I11:I17)</f>
        <v>0</v>
      </c>
      <c r="J10" s="178">
        <f>SUM(J11:J17)</f>
        <v>307000</v>
      </c>
      <c r="K10" s="179">
        <f>F10+G10+H10+I10+J10</f>
        <v>360000</v>
      </c>
    </row>
    <row r="11" spans="2:12" ht="18.75" x14ac:dyDescent="0.3">
      <c r="B11" s="227"/>
      <c r="C11" s="228"/>
      <c r="D11" s="56"/>
      <c r="E11" s="57"/>
      <c r="F11" s="119"/>
      <c r="G11" s="119"/>
      <c r="H11" s="119"/>
      <c r="I11" s="119"/>
      <c r="J11" s="119"/>
      <c r="K11" s="179">
        <f t="shared" ref="K11:K16" si="0">F11+G11+H11+I11+J11</f>
        <v>0</v>
      </c>
    </row>
    <row r="12" spans="2:12" ht="49.5" customHeight="1" x14ac:dyDescent="0.3">
      <c r="B12" s="180" t="s">
        <v>191</v>
      </c>
      <c r="C12" s="181"/>
      <c r="D12" s="56">
        <v>2620</v>
      </c>
      <c r="E12" s="57"/>
      <c r="F12" s="119"/>
      <c r="G12" s="119"/>
      <c r="H12" s="119"/>
      <c r="I12" s="119"/>
      <c r="J12" s="119">
        <v>62200</v>
      </c>
      <c r="K12" s="179">
        <f t="shared" si="0"/>
        <v>62200</v>
      </c>
    </row>
    <row r="13" spans="2:12" ht="32.25" customHeight="1" x14ac:dyDescent="0.3">
      <c r="B13" s="180" t="s">
        <v>186</v>
      </c>
      <c r="C13" s="181"/>
      <c r="D13" s="56">
        <v>2620</v>
      </c>
      <c r="E13" s="57"/>
      <c r="F13" s="119"/>
      <c r="G13" s="119"/>
      <c r="H13" s="119"/>
      <c r="I13" s="119"/>
      <c r="J13" s="119">
        <v>69000</v>
      </c>
      <c r="K13" s="179">
        <f t="shared" si="0"/>
        <v>69000</v>
      </c>
    </row>
    <row r="14" spans="2:12" ht="30" customHeight="1" x14ac:dyDescent="0.3">
      <c r="B14" s="224" t="s">
        <v>184</v>
      </c>
      <c r="C14" s="224"/>
      <c r="D14" s="116">
        <v>2620</v>
      </c>
      <c r="E14" s="150"/>
      <c r="F14" s="119"/>
      <c r="G14" s="119"/>
      <c r="H14" s="119"/>
      <c r="I14" s="119"/>
      <c r="J14" s="119">
        <v>5300</v>
      </c>
      <c r="K14" s="179">
        <f t="shared" si="0"/>
        <v>5300</v>
      </c>
    </row>
    <row r="15" spans="2:12" ht="30" customHeight="1" x14ac:dyDescent="0.3">
      <c r="B15" s="180" t="s">
        <v>192</v>
      </c>
      <c r="C15" s="181"/>
      <c r="D15" s="116">
        <v>2620</v>
      </c>
      <c r="E15" s="150"/>
      <c r="F15" s="119"/>
      <c r="G15" s="119"/>
      <c r="H15" s="119"/>
      <c r="I15" s="119"/>
      <c r="J15" s="119">
        <v>65000</v>
      </c>
      <c r="K15" s="179">
        <f t="shared" si="0"/>
        <v>65000</v>
      </c>
    </row>
    <row r="16" spans="2:12" ht="30" customHeight="1" x14ac:dyDescent="0.3">
      <c r="B16" s="180" t="s">
        <v>193</v>
      </c>
      <c r="C16" s="181"/>
      <c r="D16" s="116">
        <v>2620</v>
      </c>
      <c r="E16" s="150"/>
      <c r="F16" s="119">
        <v>53000</v>
      </c>
      <c r="G16" s="119"/>
      <c r="H16" s="119"/>
      <c r="I16" s="119"/>
      <c r="J16" s="119">
        <v>105500</v>
      </c>
      <c r="K16" s="179">
        <f t="shared" si="0"/>
        <v>158500</v>
      </c>
    </row>
    <row r="17" spans="2:11" ht="18.75" x14ac:dyDescent="0.3">
      <c r="B17" s="225"/>
      <c r="C17" s="226"/>
      <c r="D17" s="56"/>
      <c r="E17" s="57"/>
      <c r="F17" s="119"/>
      <c r="G17" s="119"/>
      <c r="H17" s="119"/>
      <c r="I17" s="119"/>
      <c r="J17" s="119"/>
      <c r="K17" s="122"/>
    </row>
    <row r="18" spans="2:11" ht="18" x14ac:dyDescent="0.25"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2:11" ht="18" x14ac:dyDescent="0.25"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2:11" ht="18" x14ac:dyDescent="0.25"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2:11" ht="18" x14ac:dyDescent="0.25">
      <c r="B21" s="1"/>
      <c r="C21" s="1"/>
      <c r="D21" s="1"/>
      <c r="E21" s="229" t="s">
        <v>114</v>
      </c>
      <c r="F21" s="229"/>
      <c r="G21" s="229"/>
      <c r="H21" s="229"/>
      <c r="I21" s="1"/>
      <c r="J21" s="1" t="s">
        <v>115</v>
      </c>
      <c r="K21" s="1"/>
    </row>
  </sheetData>
  <mergeCells count="9">
    <mergeCell ref="B2:L2"/>
    <mergeCell ref="E21:H21"/>
    <mergeCell ref="B11:C11"/>
    <mergeCell ref="B12:C12"/>
    <mergeCell ref="B13:C13"/>
    <mergeCell ref="B14:C14"/>
    <mergeCell ref="B17:C17"/>
    <mergeCell ref="B16:C16"/>
    <mergeCell ref="B15:C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грудень</vt:lpstr>
      <vt:lpstr>субвенції радам </vt:lpstr>
      <vt:lpstr>дотації</vt:lpstr>
      <vt:lpstr>грудень!Заголовки_для_печати</vt:lpstr>
      <vt:lpstr>грудень!Область_печати</vt:lpstr>
      <vt:lpstr>'субвенції радам 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User</cp:lastModifiedBy>
  <cp:lastPrinted>2020-12-15T07:21:35Z</cp:lastPrinted>
  <dcterms:created xsi:type="dcterms:W3CDTF">2015-12-16T08:55:40Z</dcterms:created>
  <dcterms:modified xsi:type="dcterms:W3CDTF">2020-12-15T07:21:46Z</dcterms:modified>
</cp:coreProperties>
</file>